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395" windowHeight="7740"/>
  </bookViews>
  <sheets>
    <sheet name="C.2" sheetId="8" r:id="rId1"/>
    <sheet name="L.3" sheetId="9" r:id="rId2"/>
    <sheet name="L.4" sheetId="10" r:id="rId3"/>
    <sheet name="C.3.1" sheetId="11" r:id="rId4"/>
    <sheet name="C.4.1" sheetId="12" r:id="rId5"/>
    <sheet name="C.3.2" sheetId="13" r:id="rId6"/>
    <sheet name="C.4.2" sheetId="14" r:id="rId7"/>
    <sheet name="C.3.3" sheetId="15" r:id="rId8"/>
    <sheet name="C.4.3" sheetId="16" r:id="rId9"/>
    <sheet name="B.1" sheetId="1" r:id="rId10"/>
    <sheet name="B.2" sheetId="2" r:id="rId11"/>
    <sheet name="B.2.1" sheetId="3" r:id="rId12"/>
    <sheet name="B.2.2" sheetId="4" r:id="rId13"/>
    <sheet name="B.2.3" sheetId="5" r:id="rId14"/>
  </sheets>
  <externalReferences>
    <externalReference r:id="rId15"/>
  </externalReferences>
  <definedNames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1" hidden="1">L.3!$Z$1:$Z$239</definedName>
  </definedNames>
  <calcPr calcId="145621"/>
</workbook>
</file>

<file path=xl/calcChain.xml><?xml version="1.0" encoding="utf-8"?>
<calcChain xmlns="http://schemas.openxmlformats.org/spreadsheetml/2006/main">
  <c r="M90" i="5" l="1"/>
  <c r="L90" i="5"/>
  <c r="K90" i="5"/>
  <c r="J90" i="5"/>
  <c r="I90" i="5"/>
  <c r="H90" i="5"/>
  <c r="G90" i="5"/>
  <c r="F90" i="5"/>
  <c r="E90" i="5"/>
  <c r="M88" i="5"/>
  <c r="L88" i="5"/>
  <c r="K88" i="5"/>
  <c r="J88" i="5"/>
  <c r="I88" i="5"/>
  <c r="H88" i="5"/>
  <c r="G88" i="5"/>
  <c r="F88" i="5"/>
  <c r="E88" i="5"/>
  <c r="M87" i="5"/>
  <c r="L87" i="5"/>
  <c r="K87" i="5"/>
  <c r="J87" i="5"/>
  <c r="I87" i="5"/>
  <c r="H87" i="5"/>
  <c r="G87" i="5"/>
  <c r="F87" i="5"/>
  <c r="E87" i="5"/>
  <c r="M86" i="5"/>
  <c r="L86" i="5"/>
  <c r="K86" i="5"/>
  <c r="J86" i="5"/>
  <c r="I86" i="5"/>
  <c r="H86" i="5"/>
  <c r="G86" i="5"/>
  <c r="F86" i="5"/>
  <c r="E86" i="5"/>
  <c r="M85" i="5"/>
  <c r="L85" i="5"/>
  <c r="K85" i="5"/>
  <c r="J85" i="5"/>
  <c r="I85" i="5"/>
  <c r="H85" i="5"/>
  <c r="G85" i="5"/>
  <c r="F85" i="5"/>
  <c r="E85" i="5"/>
  <c r="M84" i="5"/>
  <c r="L84" i="5"/>
  <c r="K84" i="5"/>
  <c r="J84" i="5"/>
  <c r="I84" i="5"/>
  <c r="H84" i="5"/>
  <c r="G84" i="5"/>
  <c r="F84" i="5"/>
  <c r="E84" i="5"/>
  <c r="M83" i="5"/>
  <c r="L83" i="5"/>
  <c r="K83" i="5"/>
  <c r="J83" i="5"/>
  <c r="I83" i="5"/>
  <c r="H83" i="5"/>
  <c r="G83" i="5"/>
  <c r="F83" i="5"/>
  <c r="E83" i="5"/>
  <c r="M82" i="5"/>
  <c r="L82" i="5"/>
  <c r="K82" i="5"/>
  <c r="J82" i="5"/>
  <c r="I82" i="5"/>
  <c r="H82" i="5"/>
  <c r="G82" i="5"/>
  <c r="F82" i="5"/>
  <c r="E82" i="5"/>
  <c r="M80" i="5"/>
  <c r="L80" i="5"/>
  <c r="K80" i="5"/>
  <c r="J80" i="5"/>
  <c r="I80" i="5"/>
  <c r="H80" i="5"/>
  <c r="G80" i="5"/>
  <c r="F80" i="5"/>
  <c r="E80" i="5"/>
  <c r="M79" i="5"/>
  <c r="L79" i="5"/>
  <c r="K79" i="5"/>
  <c r="J79" i="5"/>
  <c r="I79" i="5"/>
  <c r="H79" i="5"/>
  <c r="G79" i="5"/>
  <c r="F79" i="5"/>
  <c r="E79" i="5"/>
  <c r="M75" i="5"/>
  <c r="L75" i="5"/>
  <c r="K75" i="5"/>
  <c r="J75" i="5"/>
  <c r="I75" i="5"/>
  <c r="H75" i="5"/>
  <c r="G75" i="5"/>
  <c r="F75" i="5"/>
  <c r="E75" i="5"/>
  <c r="M74" i="5"/>
  <c r="L74" i="5"/>
  <c r="K74" i="5"/>
  <c r="J74" i="5"/>
  <c r="I74" i="5"/>
  <c r="H74" i="5"/>
  <c r="G74" i="5"/>
  <c r="F74" i="5"/>
  <c r="E74" i="5"/>
  <c r="M72" i="5"/>
  <c r="L72" i="5"/>
  <c r="K72" i="5"/>
  <c r="J72" i="5"/>
  <c r="I72" i="5"/>
  <c r="H72" i="5"/>
  <c r="G72" i="5"/>
  <c r="F72" i="5"/>
  <c r="E72" i="5"/>
  <c r="M70" i="5"/>
  <c r="L70" i="5"/>
  <c r="K70" i="5"/>
  <c r="J70" i="5"/>
  <c r="I70" i="5"/>
  <c r="H70" i="5"/>
  <c r="G70" i="5"/>
  <c r="F70" i="5"/>
  <c r="E70" i="5"/>
  <c r="M69" i="5"/>
  <c r="L69" i="5"/>
  <c r="K69" i="5"/>
  <c r="J69" i="5"/>
  <c r="I69" i="5"/>
  <c r="H69" i="5"/>
  <c r="G69" i="5"/>
  <c r="F69" i="5"/>
  <c r="E69" i="5"/>
  <c r="M67" i="5"/>
  <c r="L67" i="5"/>
  <c r="K67" i="5"/>
  <c r="J67" i="5"/>
  <c r="I67" i="5"/>
  <c r="H67" i="5"/>
  <c r="G67" i="5"/>
  <c r="F67" i="5"/>
  <c r="E67" i="5"/>
  <c r="M66" i="5"/>
  <c r="L66" i="5"/>
  <c r="K66" i="5"/>
  <c r="J66" i="5"/>
  <c r="I66" i="5"/>
  <c r="H66" i="5"/>
  <c r="G66" i="5"/>
  <c r="F66" i="5"/>
  <c r="E66" i="5"/>
  <c r="M63" i="5"/>
  <c r="L63" i="5"/>
  <c r="K63" i="5"/>
  <c r="J63" i="5"/>
  <c r="I63" i="5"/>
  <c r="H63" i="5"/>
  <c r="G63" i="5"/>
  <c r="F63" i="5"/>
  <c r="E63" i="5"/>
  <c r="M62" i="5"/>
  <c r="L62" i="5"/>
  <c r="K62" i="5"/>
  <c r="J62" i="5"/>
  <c r="I62" i="5"/>
  <c r="H62" i="5"/>
  <c r="G62" i="5"/>
  <c r="F62" i="5"/>
  <c r="E62" i="5"/>
  <c r="M61" i="5"/>
  <c r="L61" i="5"/>
  <c r="K61" i="5"/>
  <c r="J61" i="5"/>
  <c r="I61" i="5"/>
  <c r="H61" i="5"/>
  <c r="G61" i="5"/>
  <c r="F61" i="5"/>
  <c r="E61" i="5"/>
  <c r="M60" i="5"/>
  <c r="L60" i="5"/>
  <c r="K60" i="5"/>
  <c r="J60" i="5"/>
  <c r="I60" i="5"/>
  <c r="H60" i="5"/>
  <c r="G60" i="5"/>
  <c r="F60" i="5"/>
  <c r="E60" i="5"/>
  <c r="M58" i="5"/>
  <c r="L58" i="5"/>
  <c r="K58" i="5"/>
  <c r="J58" i="5"/>
  <c r="I58" i="5"/>
  <c r="H58" i="5"/>
  <c r="G58" i="5"/>
  <c r="F58" i="5"/>
  <c r="E58" i="5"/>
  <c r="M57" i="5"/>
  <c r="L57" i="5"/>
  <c r="K57" i="5"/>
  <c r="J57" i="5"/>
  <c r="I57" i="5"/>
  <c r="H57" i="5"/>
  <c r="G57" i="5"/>
  <c r="F57" i="5"/>
  <c r="E57" i="5"/>
  <c r="M55" i="5"/>
  <c r="L55" i="5"/>
  <c r="K55" i="5"/>
  <c r="J55" i="5"/>
  <c r="I55" i="5"/>
  <c r="H55" i="5"/>
  <c r="G55" i="5"/>
  <c r="F55" i="5"/>
  <c r="E55" i="5"/>
  <c r="M54" i="5"/>
  <c r="L54" i="5"/>
  <c r="K54" i="5"/>
  <c r="J54" i="5"/>
  <c r="I54" i="5"/>
  <c r="H54" i="5"/>
  <c r="G54" i="5"/>
  <c r="F54" i="5"/>
  <c r="E54" i="5"/>
  <c r="M49" i="5"/>
  <c r="L49" i="5"/>
  <c r="K49" i="5"/>
  <c r="J49" i="5"/>
  <c r="I49" i="5"/>
  <c r="H49" i="5"/>
  <c r="G49" i="5"/>
  <c r="F49" i="5"/>
  <c r="E49" i="5"/>
  <c r="M48" i="5"/>
  <c r="L48" i="5"/>
  <c r="K48" i="5"/>
  <c r="J48" i="5"/>
  <c r="I48" i="5"/>
  <c r="H48" i="5"/>
  <c r="G48" i="5"/>
  <c r="F48" i="5"/>
  <c r="E48" i="5"/>
  <c r="M46" i="5"/>
  <c r="L46" i="5"/>
  <c r="K46" i="5"/>
  <c r="J46" i="5"/>
  <c r="I46" i="5"/>
  <c r="H46" i="5"/>
  <c r="G46" i="5"/>
  <c r="F46" i="5"/>
  <c r="E46" i="5"/>
  <c r="M45" i="5"/>
  <c r="L45" i="5"/>
  <c r="K45" i="5"/>
  <c r="J45" i="5"/>
  <c r="I45" i="5"/>
  <c r="H45" i="5"/>
  <c r="G45" i="5"/>
  <c r="F45" i="5"/>
  <c r="E45" i="5"/>
  <c r="M44" i="5"/>
  <c r="L44" i="5"/>
  <c r="K44" i="5"/>
  <c r="J44" i="5"/>
  <c r="I44" i="5"/>
  <c r="H44" i="5"/>
  <c r="G44" i="5"/>
  <c r="F44" i="5"/>
  <c r="E44" i="5"/>
  <c r="M43" i="5"/>
  <c r="L43" i="5"/>
  <c r="K43" i="5"/>
  <c r="J43" i="5"/>
  <c r="I43" i="5"/>
  <c r="H43" i="5"/>
  <c r="G43" i="5"/>
  <c r="F43" i="5"/>
  <c r="E43" i="5"/>
  <c r="M42" i="5"/>
  <c r="L42" i="5"/>
  <c r="K42" i="5"/>
  <c r="J42" i="5"/>
  <c r="I42" i="5"/>
  <c r="H42" i="5"/>
  <c r="G42" i="5"/>
  <c r="F42" i="5"/>
  <c r="E42" i="5"/>
  <c r="M41" i="5"/>
  <c r="L41" i="5"/>
  <c r="K41" i="5"/>
  <c r="J41" i="5"/>
  <c r="I41" i="5"/>
  <c r="H41" i="5"/>
  <c r="G41" i="5"/>
  <c r="F41" i="5"/>
  <c r="E41" i="5"/>
  <c r="M40" i="5"/>
  <c r="L40" i="5"/>
  <c r="K40" i="5"/>
  <c r="J40" i="5"/>
  <c r="I40" i="5"/>
  <c r="H40" i="5"/>
  <c r="G40" i="5"/>
  <c r="F40" i="5"/>
  <c r="E40" i="5"/>
  <c r="M39" i="5"/>
  <c r="L39" i="5"/>
  <c r="K39" i="5"/>
  <c r="J39" i="5"/>
  <c r="I39" i="5"/>
  <c r="H39" i="5"/>
  <c r="G39" i="5"/>
  <c r="F39" i="5"/>
  <c r="E39" i="5"/>
  <c r="M38" i="5"/>
  <c r="L38" i="5"/>
  <c r="K38" i="5"/>
  <c r="J38" i="5"/>
  <c r="I38" i="5"/>
  <c r="H38" i="5"/>
  <c r="G38" i="5"/>
  <c r="F38" i="5"/>
  <c r="E38" i="5"/>
  <c r="M37" i="5"/>
  <c r="L37" i="5"/>
  <c r="K37" i="5"/>
  <c r="J37" i="5"/>
  <c r="I37" i="5"/>
  <c r="H37" i="5"/>
  <c r="G37" i="5"/>
  <c r="F37" i="5"/>
  <c r="E37" i="5"/>
  <c r="M36" i="5"/>
  <c r="L36" i="5"/>
  <c r="K36" i="5"/>
  <c r="J36" i="5"/>
  <c r="I36" i="5"/>
  <c r="H36" i="5"/>
  <c r="G36" i="5"/>
  <c r="F36" i="5"/>
  <c r="E36" i="5"/>
  <c r="M35" i="5"/>
  <c r="L35" i="5"/>
  <c r="K35" i="5"/>
  <c r="J35" i="5"/>
  <c r="I35" i="5"/>
  <c r="H35" i="5"/>
  <c r="G35" i="5"/>
  <c r="F35" i="5"/>
  <c r="E35" i="5"/>
  <c r="M34" i="5"/>
  <c r="L34" i="5"/>
  <c r="K34" i="5"/>
  <c r="J34" i="5"/>
  <c r="I34" i="5"/>
  <c r="H34" i="5"/>
  <c r="G34" i="5"/>
  <c r="F34" i="5"/>
  <c r="E34" i="5"/>
  <c r="M33" i="5"/>
  <c r="L33" i="5"/>
  <c r="K33" i="5"/>
  <c r="J33" i="5"/>
  <c r="I33" i="5"/>
  <c r="H33" i="5"/>
  <c r="G33" i="5"/>
  <c r="F33" i="5"/>
  <c r="E33" i="5"/>
  <c r="M32" i="5"/>
  <c r="L32" i="5"/>
  <c r="K32" i="5"/>
  <c r="J32" i="5"/>
  <c r="I32" i="5"/>
  <c r="H32" i="5"/>
  <c r="G32" i="5"/>
  <c r="F32" i="5"/>
  <c r="E32" i="5"/>
  <c r="M31" i="5"/>
  <c r="L31" i="5"/>
  <c r="K31" i="5"/>
  <c r="J31" i="5"/>
  <c r="I31" i="5"/>
  <c r="H31" i="5"/>
  <c r="G31" i="5"/>
  <c r="F31" i="5"/>
  <c r="E31" i="5"/>
  <c r="M30" i="5"/>
  <c r="L30" i="5"/>
  <c r="K30" i="5"/>
  <c r="J30" i="5"/>
  <c r="I30" i="5"/>
  <c r="H30" i="5"/>
  <c r="G30" i="5"/>
  <c r="F30" i="5"/>
  <c r="E30" i="5"/>
  <c r="M29" i="5"/>
  <c r="L29" i="5"/>
  <c r="K29" i="5"/>
  <c r="J29" i="5"/>
  <c r="I29" i="5"/>
  <c r="H29" i="5"/>
  <c r="G29" i="5"/>
  <c r="F29" i="5"/>
  <c r="E29" i="5"/>
  <c r="M28" i="5"/>
  <c r="L28" i="5"/>
  <c r="K28" i="5"/>
  <c r="J28" i="5"/>
  <c r="I28" i="5"/>
  <c r="H28" i="5"/>
  <c r="G28" i="5"/>
  <c r="F28" i="5"/>
  <c r="E28" i="5"/>
  <c r="M27" i="5"/>
  <c r="L27" i="5"/>
  <c r="K27" i="5"/>
  <c r="J27" i="5"/>
  <c r="I27" i="5"/>
  <c r="H27" i="5"/>
  <c r="G27" i="5"/>
  <c r="F27" i="5"/>
  <c r="E27" i="5"/>
  <c r="M26" i="5"/>
  <c r="L26" i="5"/>
  <c r="K26" i="5"/>
  <c r="J26" i="5"/>
  <c r="I26" i="5"/>
  <c r="H26" i="5"/>
  <c r="G26" i="5"/>
  <c r="F26" i="5"/>
  <c r="E26" i="5"/>
  <c r="M25" i="5"/>
  <c r="L25" i="5"/>
  <c r="K25" i="5"/>
  <c r="J25" i="5"/>
  <c r="I25" i="5"/>
  <c r="H25" i="5"/>
  <c r="G25" i="5"/>
  <c r="F25" i="5"/>
  <c r="E25" i="5"/>
  <c r="M24" i="5"/>
  <c r="L24" i="5"/>
  <c r="K24" i="5"/>
  <c r="J24" i="5"/>
  <c r="I24" i="5"/>
  <c r="H24" i="5"/>
  <c r="G24" i="5"/>
  <c r="F24" i="5"/>
  <c r="E24" i="5"/>
  <c r="M23" i="5"/>
  <c r="L23" i="5"/>
  <c r="K23" i="5"/>
  <c r="J23" i="5"/>
  <c r="I23" i="5"/>
  <c r="H23" i="5"/>
  <c r="G23" i="5"/>
  <c r="F23" i="5"/>
  <c r="E23" i="5"/>
  <c r="M22" i="5"/>
  <c r="L22" i="5"/>
  <c r="K22" i="5"/>
  <c r="J22" i="5"/>
  <c r="I22" i="5"/>
  <c r="H22" i="5"/>
  <c r="G22" i="5"/>
  <c r="F22" i="5"/>
  <c r="E22" i="5"/>
  <c r="M21" i="5"/>
  <c r="L21" i="5"/>
  <c r="K21" i="5"/>
  <c r="J21" i="5"/>
  <c r="I21" i="5"/>
  <c r="H21" i="5"/>
  <c r="G21" i="5"/>
  <c r="F21" i="5"/>
  <c r="E21" i="5"/>
  <c r="M20" i="5"/>
  <c r="L20" i="5"/>
  <c r="K20" i="5"/>
  <c r="J20" i="5"/>
  <c r="I20" i="5"/>
  <c r="H20" i="5"/>
  <c r="G20" i="5"/>
  <c r="F20" i="5"/>
  <c r="E20" i="5"/>
  <c r="M19" i="5"/>
  <c r="L19" i="5"/>
  <c r="K19" i="5"/>
  <c r="J19" i="5"/>
  <c r="I19" i="5"/>
  <c r="H19" i="5"/>
  <c r="G19" i="5"/>
  <c r="F19" i="5"/>
  <c r="E19" i="5"/>
  <c r="M18" i="5"/>
  <c r="L18" i="5"/>
  <c r="K18" i="5"/>
  <c r="J18" i="5"/>
  <c r="I18" i="5"/>
  <c r="H18" i="5"/>
  <c r="G18" i="5"/>
  <c r="F18" i="5"/>
  <c r="E18" i="5"/>
  <c r="M17" i="5"/>
  <c r="L17" i="5"/>
  <c r="K17" i="5"/>
  <c r="J17" i="5"/>
  <c r="I17" i="5"/>
  <c r="H17" i="5"/>
  <c r="G17" i="5"/>
  <c r="F17" i="5"/>
  <c r="E17" i="5"/>
  <c r="M16" i="5"/>
  <c r="L16" i="5"/>
  <c r="K16" i="5"/>
  <c r="J16" i="5"/>
  <c r="I16" i="5"/>
  <c r="H16" i="5"/>
  <c r="G16" i="5"/>
  <c r="F16" i="5"/>
  <c r="E16" i="5"/>
  <c r="M15" i="5"/>
  <c r="L15" i="5"/>
  <c r="K15" i="5"/>
  <c r="J15" i="5"/>
  <c r="I15" i="5"/>
  <c r="H15" i="5"/>
  <c r="G15" i="5"/>
  <c r="F15" i="5"/>
  <c r="E15" i="5"/>
  <c r="M14" i="5"/>
  <c r="L14" i="5"/>
  <c r="K14" i="5"/>
  <c r="J14" i="5"/>
  <c r="I14" i="5"/>
  <c r="H14" i="5"/>
  <c r="G14" i="5"/>
  <c r="F14" i="5"/>
  <c r="E14" i="5"/>
  <c r="M13" i="5"/>
  <c r="L13" i="5"/>
  <c r="K13" i="5"/>
  <c r="J13" i="5"/>
  <c r="I13" i="5"/>
  <c r="H13" i="5"/>
  <c r="G13" i="5"/>
  <c r="F13" i="5"/>
  <c r="E13" i="5"/>
  <c r="M12" i="5"/>
  <c r="L12" i="5"/>
  <c r="K12" i="5"/>
  <c r="J12" i="5"/>
  <c r="I12" i="5"/>
  <c r="H12" i="5"/>
  <c r="G12" i="5"/>
  <c r="F12" i="5"/>
  <c r="E12" i="5"/>
  <c r="M11" i="5"/>
  <c r="L11" i="5"/>
  <c r="K11" i="5"/>
  <c r="J11" i="5"/>
  <c r="I11" i="5"/>
  <c r="H11" i="5"/>
  <c r="G11" i="5"/>
  <c r="F11" i="5"/>
  <c r="E11" i="5"/>
  <c r="M10" i="5"/>
  <c r="L10" i="5"/>
  <c r="K10" i="5"/>
  <c r="J10" i="5"/>
  <c r="I10" i="5"/>
  <c r="H10" i="5"/>
  <c r="G10" i="5"/>
  <c r="F10" i="5"/>
  <c r="E10" i="5"/>
  <c r="M9" i="5"/>
  <c r="L9" i="5"/>
  <c r="K9" i="5"/>
  <c r="J9" i="5"/>
  <c r="I9" i="5"/>
  <c r="H9" i="5"/>
  <c r="G9" i="5"/>
  <c r="F9" i="5"/>
  <c r="E9" i="5"/>
  <c r="M7" i="5"/>
  <c r="L7" i="5"/>
  <c r="K7" i="5"/>
  <c r="J7" i="5"/>
  <c r="I7" i="5"/>
  <c r="H7" i="5"/>
  <c r="G7" i="5"/>
  <c r="F7" i="5"/>
  <c r="E7" i="5"/>
  <c r="M6" i="5"/>
  <c r="L6" i="5"/>
  <c r="K6" i="5"/>
  <c r="J6" i="5"/>
  <c r="I6" i="5"/>
  <c r="H6" i="5"/>
  <c r="G6" i="5"/>
  <c r="F6" i="5"/>
  <c r="E6" i="5"/>
  <c r="A1" i="5"/>
  <c r="M90" i="4"/>
  <c r="L90" i="4"/>
  <c r="K90" i="4"/>
  <c r="J90" i="4"/>
  <c r="I90" i="4"/>
  <c r="H90" i="4"/>
  <c r="G90" i="4"/>
  <c r="F90" i="4"/>
  <c r="E90" i="4"/>
  <c r="M88" i="4"/>
  <c r="L88" i="4"/>
  <c r="K88" i="4"/>
  <c r="J88" i="4"/>
  <c r="I88" i="4"/>
  <c r="H88" i="4"/>
  <c r="G88" i="4"/>
  <c r="F88" i="4"/>
  <c r="E88" i="4"/>
  <c r="M87" i="4"/>
  <c r="L87" i="4"/>
  <c r="K87" i="4"/>
  <c r="J87" i="4"/>
  <c r="I87" i="4"/>
  <c r="H87" i="4"/>
  <c r="G87" i="4"/>
  <c r="F87" i="4"/>
  <c r="E87" i="4"/>
  <c r="M86" i="4"/>
  <c r="L86" i="4"/>
  <c r="K86" i="4"/>
  <c r="J86" i="4"/>
  <c r="I86" i="4"/>
  <c r="H86" i="4"/>
  <c r="G86" i="4"/>
  <c r="F86" i="4"/>
  <c r="E86" i="4"/>
  <c r="M85" i="4"/>
  <c r="L85" i="4"/>
  <c r="K85" i="4"/>
  <c r="J85" i="4"/>
  <c r="I85" i="4"/>
  <c r="H85" i="4"/>
  <c r="G85" i="4"/>
  <c r="F85" i="4"/>
  <c r="E85" i="4"/>
  <c r="M84" i="4"/>
  <c r="L84" i="4"/>
  <c r="K84" i="4"/>
  <c r="J84" i="4"/>
  <c r="I84" i="4"/>
  <c r="H84" i="4"/>
  <c r="G84" i="4"/>
  <c r="F84" i="4"/>
  <c r="E84" i="4"/>
  <c r="M83" i="4"/>
  <c r="L83" i="4"/>
  <c r="K83" i="4"/>
  <c r="J83" i="4"/>
  <c r="I83" i="4"/>
  <c r="H83" i="4"/>
  <c r="G83" i="4"/>
  <c r="F83" i="4"/>
  <c r="E83" i="4"/>
  <c r="M82" i="4"/>
  <c r="L82" i="4"/>
  <c r="K82" i="4"/>
  <c r="J82" i="4"/>
  <c r="I82" i="4"/>
  <c r="H82" i="4"/>
  <c r="G82" i="4"/>
  <c r="F82" i="4"/>
  <c r="E82" i="4"/>
  <c r="M80" i="4"/>
  <c r="L80" i="4"/>
  <c r="K80" i="4"/>
  <c r="J80" i="4"/>
  <c r="I80" i="4"/>
  <c r="H80" i="4"/>
  <c r="G80" i="4"/>
  <c r="F80" i="4"/>
  <c r="E80" i="4"/>
  <c r="M79" i="4"/>
  <c r="L79" i="4"/>
  <c r="K79" i="4"/>
  <c r="J79" i="4"/>
  <c r="I79" i="4"/>
  <c r="H79" i="4"/>
  <c r="G79" i="4"/>
  <c r="F79" i="4"/>
  <c r="E79" i="4"/>
  <c r="M75" i="4"/>
  <c r="L75" i="4"/>
  <c r="K75" i="4"/>
  <c r="J75" i="4"/>
  <c r="I75" i="4"/>
  <c r="H75" i="4"/>
  <c r="G75" i="4"/>
  <c r="F75" i="4"/>
  <c r="E75" i="4"/>
  <c r="M74" i="4"/>
  <c r="L74" i="4"/>
  <c r="K74" i="4"/>
  <c r="J74" i="4"/>
  <c r="I74" i="4"/>
  <c r="H74" i="4"/>
  <c r="G74" i="4"/>
  <c r="F74" i="4"/>
  <c r="E74" i="4"/>
  <c r="M72" i="4"/>
  <c r="L72" i="4"/>
  <c r="K72" i="4"/>
  <c r="J72" i="4"/>
  <c r="I72" i="4"/>
  <c r="H72" i="4"/>
  <c r="G72" i="4"/>
  <c r="F72" i="4"/>
  <c r="E72" i="4"/>
  <c r="M70" i="4"/>
  <c r="L70" i="4"/>
  <c r="K70" i="4"/>
  <c r="J70" i="4"/>
  <c r="I70" i="4"/>
  <c r="H70" i="4"/>
  <c r="G70" i="4"/>
  <c r="F70" i="4"/>
  <c r="E70" i="4"/>
  <c r="M69" i="4"/>
  <c r="L69" i="4"/>
  <c r="K69" i="4"/>
  <c r="J69" i="4"/>
  <c r="I69" i="4"/>
  <c r="H69" i="4"/>
  <c r="G69" i="4"/>
  <c r="F69" i="4"/>
  <c r="E69" i="4"/>
  <c r="M67" i="4"/>
  <c r="L67" i="4"/>
  <c r="K67" i="4"/>
  <c r="J67" i="4"/>
  <c r="I67" i="4"/>
  <c r="H67" i="4"/>
  <c r="G67" i="4"/>
  <c r="F67" i="4"/>
  <c r="E67" i="4"/>
  <c r="M66" i="4"/>
  <c r="L66" i="4"/>
  <c r="K66" i="4"/>
  <c r="J66" i="4"/>
  <c r="I66" i="4"/>
  <c r="H66" i="4"/>
  <c r="G66" i="4"/>
  <c r="F66" i="4"/>
  <c r="E66" i="4"/>
  <c r="M63" i="4"/>
  <c r="L63" i="4"/>
  <c r="K63" i="4"/>
  <c r="J63" i="4"/>
  <c r="I63" i="4"/>
  <c r="H63" i="4"/>
  <c r="G63" i="4"/>
  <c r="F63" i="4"/>
  <c r="E63" i="4"/>
  <c r="M62" i="4"/>
  <c r="L62" i="4"/>
  <c r="K62" i="4"/>
  <c r="J62" i="4"/>
  <c r="I62" i="4"/>
  <c r="H62" i="4"/>
  <c r="G62" i="4"/>
  <c r="F62" i="4"/>
  <c r="E62" i="4"/>
  <c r="M61" i="4"/>
  <c r="L61" i="4"/>
  <c r="K61" i="4"/>
  <c r="J61" i="4"/>
  <c r="I61" i="4"/>
  <c r="H61" i="4"/>
  <c r="G61" i="4"/>
  <c r="F61" i="4"/>
  <c r="E61" i="4"/>
  <c r="M60" i="4"/>
  <c r="L60" i="4"/>
  <c r="K60" i="4"/>
  <c r="J60" i="4"/>
  <c r="I60" i="4"/>
  <c r="H60" i="4"/>
  <c r="G60" i="4"/>
  <c r="F60" i="4"/>
  <c r="E60" i="4"/>
  <c r="M58" i="4"/>
  <c r="L58" i="4"/>
  <c r="K58" i="4"/>
  <c r="J58" i="4"/>
  <c r="I58" i="4"/>
  <c r="H58" i="4"/>
  <c r="G58" i="4"/>
  <c r="F58" i="4"/>
  <c r="E58" i="4"/>
  <c r="M57" i="4"/>
  <c r="L57" i="4"/>
  <c r="K57" i="4"/>
  <c r="J57" i="4"/>
  <c r="I57" i="4"/>
  <c r="H57" i="4"/>
  <c r="G57" i="4"/>
  <c r="F57" i="4"/>
  <c r="E57" i="4"/>
  <c r="M55" i="4"/>
  <c r="L55" i="4"/>
  <c r="K55" i="4"/>
  <c r="J55" i="4"/>
  <c r="I55" i="4"/>
  <c r="H55" i="4"/>
  <c r="G55" i="4"/>
  <c r="F55" i="4"/>
  <c r="E55" i="4"/>
  <c r="M54" i="4"/>
  <c r="L54" i="4"/>
  <c r="K54" i="4"/>
  <c r="J54" i="4"/>
  <c r="I54" i="4"/>
  <c r="H54" i="4"/>
  <c r="G54" i="4"/>
  <c r="F54" i="4"/>
  <c r="E54" i="4"/>
  <c r="M49" i="4"/>
  <c r="L49" i="4"/>
  <c r="K49" i="4"/>
  <c r="J49" i="4"/>
  <c r="I49" i="4"/>
  <c r="H49" i="4"/>
  <c r="G49" i="4"/>
  <c r="F49" i="4"/>
  <c r="E49" i="4"/>
  <c r="M48" i="4"/>
  <c r="L48" i="4"/>
  <c r="K48" i="4"/>
  <c r="J48" i="4"/>
  <c r="I48" i="4"/>
  <c r="H48" i="4"/>
  <c r="G48" i="4"/>
  <c r="F48" i="4"/>
  <c r="E48" i="4"/>
  <c r="M46" i="4"/>
  <c r="L46" i="4"/>
  <c r="K46" i="4"/>
  <c r="J46" i="4"/>
  <c r="I46" i="4"/>
  <c r="H46" i="4"/>
  <c r="G46" i="4"/>
  <c r="F46" i="4"/>
  <c r="E46" i="4"/>
  <c r="M45" i="4"/>
  <c r="L45" i="4"/>
  <c r="K45" i="4"/>
  <c r="J45" i="4"/>
  <c r="I45" i="4"/>
  <c r="H45" i="4"/>
  <c r="G45" i="4"/>
  <c r="F45" i="4"/>
  <c r="E45" i="4"/>
  <c r="M44" i="4"/>
  <c r="L44" i="4"/>
  <c r="K44" i="4"/>
  <c r="J44" i="4"/>
  <c r="I44" i="4"/>
  <c r="H44" i="4"/>
  <c r="G44" i="4"/>
  <c r="F44" i="4"/>
  <c r="E44" i="4"/>
  <c r="M43" i="4"/>
  <c r="L43" i="4"/>
  <c r="K43" i="4"/>
  <c r="J43" i="4"/>
  <c r="I43" i="4"/>
  <c r="H43" i="4"/>
  <c r="G43" i="4"/>
  <c r="F43" i="4"/>
  <c r="E43" i="4"/>
  <c r="M42" i="4"/>
  <c r="L42" i="4"/>
  <c r="K42" i="4"/>
  <c r="J42" i="4"/>
  <c r="I42" i="4"/>
  <c r="H42" i="4"/>
  <c r="G42" i="4"/>
  <c r="F42" i="4"/>
  <c r="E42" i="4"/>
  <c r="M41" i="4"/>
  <c r="L41" i="4"/>
  <c r="K41" i="4"/>
  <c r="J41" i="4"/>
  <c r="I41" i="4"/>
  <c r="H41" i="4"/>
  <c r="G41" i="4"/>
  <c r="F41" i="4"/>
  <c r="E41" i="4"/>
  <c r="M40" i="4"/>
  <c r="L40" i="4"/>
  <c r="K40" i="4"/>
  <c r="J40" i="4"/>
  <c r="I40" i="4"/>
  <c r="H40" i="4"/>
  <c r="G40" i="4"/>
  <c r="F40" i="4"/>
  <c r="E40" i="4"/>
  <c r="M39" i="4"/>
  <c r="L39" i="4"/>
  <c r="K39" i="4"/>
  <c r="J39" i="4"/>
  <c r="I39" i="4"/>
  <c r="H39" i="4"/>
  <c r="G39" i="4"/>
  <c r="F39" i="4"/>
  <c r="E39" i="4"/>
  <c r="M38" i="4"/>
  <c r="L38" i="4"/>
  <c r="K38" i="4"/>
  <c r="J38" i="4"/>
  <c r="I38" i="4"/>
  <c r="H38" i="4"/>
  <c r="G38" i="4"/>
  <c r="F38" i="4"/>
  <c r="E38" i="4"/>
  <c r="M37" i="4"/>
  <c r="L37" i="4"/>
  <c r="K37" i="4"/>
  <c r="J37" i="4"/>
  <c r="I37" i="4"/>
  <c r="H37" i="4"/>
  <c r="G37" i="4"/>
  <c r="F37" i="4"/>
  <c r="E37" i="4"/>
  <c r="M36" i="4"/>
  <c r="L36" i="4"/>
  <c r="K36" i="4"/>
  <c r="J36" i="4"/>
  <c r="I36" i="4"/>
  <c r="H36" i="4"/>
  <c r="G36" i="4"/>
  <c r="F36" i="4"/>
  <c r="E36" i="4"/>
  <c r="M35" i="4"/>
  <c r="L35" i="4"/>
  <c r="K35" i="4"/>
  <c r="J35" i="4"/>
  <c r="I35" i="4"/>
  <c r="H35" i="4"/>
  <c r="G35" i="4"/>
  <c r="F35" i="4"/>
  <c r="E35" i="4"/>
  <c r="M34" i="4"/>
  <c r="L34" i="4"/>
  <c r="K34" i="4"/>
  <c r="J34" i="4"/>
  <c r="I34" i="4"/>
  <c r="H34" i="4"/>
  <c r="G34" i="4"/>
  <c r="F34" i="4"/>
  <c r="E34" i="4"/>
  <c r="M33" i="4"/>
  <c r="L33" i="4"/>
  <c r="K33" i="4"/>
  <c r="J33" i="4"/>
  <c r="I33" i="4"/>
  <c r="H33" i="4"/>
  <c r="G33" i="4"/>
  <c r="F33" i="4"/>
  <c r="E33" i="4"/>
  <c r="M32" i="4"/>
  <c r="L32" i="4"/>
  <c r="K32" i="4"/>
  <c r="J32" i="4"/>
  <c r="I32" i="4"/>
  <c r="H32" i="4"/>
  <c r="G32" i="4"/>
  <c r="F32" i="4"/>
  <c r="E32" i="4"/>
  <c r="M31" i="4"/>
  <c r="L31" i="4"/>
  <c r="K31" i="4"/>
  <c r="J31" i="4"/>
  <c r="I31" i="4"/>
  <c r="H31" i="4"/>
  <c r="G31" i="4"/>
  <c r="F31" i="4"/>
  <c r="E31" i="4"/>
  <c r="M30" i="4"/>
  <c r="L30" i="4"/>
  <c r="K30" i="4"/>
  <c r="J30" i="4"/>
  <c r="I30" i="4"/>
  <c r="H30" i="4"/>
  <c r="G30" i="4"/>
  <c r="F30" i="4"/>
  <c r="E30" i="4"/>
  <c r="M29" i="4"/>
  <c r="L29" i="4"/>
  <c r="K29" i="4"/>
  <c r="J29" i="4"/>
  <c r="I29" i="4"/>
  <c r="H29" i="4"/>
  <c r="G29" i="4"/>
  <c r="F29" i="4"/>
  <c r="E29" i="4"/>
  <c r="M28" i="4"/>
  <c r="L28" i="4"/>
  <c r="K28" i="4"/>
  <c r="J28" i="4"/>
  <c r="I28" i="4"/>
  <c r="H28" i="4"/>
  <c r="G28" i="4"/>
  <c r="F28" i="4"/>
  <c r="E28" i="4"/>
  <c r="M27" i="4"/>
  <c r="L27" i="4"/>
  <c r="K27" i="4"/>
  <c r="J27" i="4"/>
  <c r="I27" i="4"/>
  <c r="H27" i="4"/>
  <c r="G27" i="4"/>
  <c r="F27" i="4"/>
  <c r="E27" i="4"/>
  <c r="M26" i="4"/>
  <c r="L26" i="4"/>
  <c r="K26" i="4"/>
  <c r="J26" i="4"/>
  <c r="I26" i="4"/>
  <c r="H26" i="4"/>
  <c r="G26" i="4"/>
  <c r="F26" i="4"/>
  <c r="E26" i="4"/>
  <c r="M25" i="4"/>
  <c r="L25" i="4"/>
  <c r="K25" i="4"/>
  <c r="J25" i="4"/>
  <c r="I25" i="4"/>
  <c r="H25" i="4"/>
  <c r="G25" i="4"/>
  <c r="F25" i="4"/>
  <c r="E25" i="4"/>
  <c r="M24" i="4"/>
  <c r="L24" i="4"/>
  <c r="K24" i="4"/>
  <c r="J24" i="4"/>
  <c r="I24" i="4"/>
  <c r="H24" i="4"/>
  <c r="G24" i="4"/>
  <c r="F24" i="4"/>
  <c r="E24" i="4"/>
  <c r="M23" i="4"/>
  <c r="L23" i="4"/>
  <c r="K23" i="4"/>
  <c r="J23" i="4"/>
  <c r="I23" i="4"/>
  <c r="H23" i="4"/>
  <c r="G23" i="4"/>
  <c r="F23" i="4"/>
  <c r="E23" i="4"/>
  <c r="M22" i="4"/>
  <c r="L22" i="4"/>
  <c r="K22" i="4"/>
  <c r="J22" i="4"/>
  <c r="I22" i="4"/>
  <c r="H22" i="4"/>
  <c r="G22" i="4"/>
  <c r="F22" i="4"/>
  <c r="E22" i="4"/>
  <c r="M21" i="4"/>
  <c r="L21" i="4"/>
  <c r="K21" i="4"/>
  <c r="J21" i="4"/>
  <c r="I21" i="4"/>
  <c r="H21" i="4"/>
  <c r="G21" i="4"/>
  <c r="F21" i="4"/>
  <c r="E21" i="4"/>
  <c r="M20" i="4"/>
  <c r="L20" i="4"/>
  <c r="K20" i="4"/>
  <c r="J20" i="4"/>
  <c r="I20" i="4"/>
  <c r="H20" i="4"/>
  <c r="G20" i="4"/>
  <c r="F20" i="4"/>
  <c r="E20" i="4"/>
  <c r="M19" i="4"/>
  <c r="L19" i="4"/>
  <c r="K19" i="4"/>
  <c r="J19" i="4"/>
  <c r="I19" i="4"/>
  <c r="H19" i="4"/>
  <c r="G19" i="4"/>
  <c r="F19" i="4"/>
  <c r="E19" i="4"/>
  <c r="M18" i="4"/>
  <c r="L18" i="4"/>
  <c r="K18" i="4"/>
  <c r="J18" i="4"/>
  <c r="I18" i="4"/>
  <c r="H18" i="4"/>
  <c r="G18" i="4"/>
  <c r="F18" i="4"/>
  <c r="E18" i="4"/>
  <c r="M17" i="4"/>
  <c r="L17" i="4"/>
  <c r="K17" i="4"/>
  <c r="J17" i="4"/>
  <c r="I17" i="4"/>
  <c r="H17" i="4"/>
  <c r="G17" i="4"/>
  <c r="F17" i="4"/>
  <c r="E17" i="4"/>
  <c r="M16" i="4"/>
  <c r="L16" i="4"/>
  <c r="K16" i="4"/>
  <c r="J16" i="4"/>
  <c r="I16" i="4"/>
  <c r="H16" i="4"/>
  <c r="G16" i="4"/>
  <c r="F16" i="4"/>
  <c r="E16" i="4"/>
  <c r="M15" i="4"/>
  <c r="L15" i="4"/>
  <c r="K15" i="4"/>
  <c r="J15" i="4"/>
  <c r="I15" i="4"/>
  <c r="H15" i="4"/>
  <c r="G15" i="4"/>
  <c r="F15" i="4"/>
  <c r="E15" i="4"/>
  <c r="M14" i="4"/>
  <c r="L14" i="4"/>
  <c r="K14" i="4"/>
  <c r="J14" i="4"/>
  <c r="I14" i="4"/>
  <c r="H14" i="4"/>
  <c r="G14" i="4"/>
  <c r="F14" i="4"/>
  <c r="E14" i="4"/>
  <c r="M13" i="4"/>
  <c r="L13" i="4"/>
  <c r="K13" i="4"/>
  <c r="J13" i="4"/>
  <c r="I13" i="4"/>
  <c r="H13" i="4"/>
  <c r="G13" i="4"/>
  <c r="F13" i="4"/>
  <c r="E13" i="4"/>
  <c r="M12" i="4"/>
  <c r="L12" i="4"/>
  <c r="K12" i="4"/>
  <c r="J12" i="4"/>
  <c r="I12" i="4"/>
  <c r="H12" i="4"/>
  <c r="G12" i="4"/>
  <c r="F12" i="4"/>
  <c r="E12" i="4"/>
  <c r="M11" i="4"/>
  <c r="L11" i="4"/>
  <c r="K11" i="4"/>
  <c r="J11" i="4"/>
  <c r="I11" i="4"/>
  <c r="H11" i="4"/>
  <c r="G11" i="4"/>
  <c r="F11" i="4"/>
  <c r="E11" i="4"/>
  <c r="M10" i="4"/>
  <c r="L10" i="4"/>
  <c r="K10" i="4"/>
  <c r="J10" i="4"/>
  <c r="I10" i="4"/>
  <c r="H10" i="4"/>
  <c r="G10" i="4"/>
  <c r="F10" i="4"/>
  <c r="E10" i="4"/>
  <c r="M9" i="4"/>
  <c r="L9" i="4"/>
  <c r="K9" i="4"/>
  <c r="J9" i="4"/>
  <c r="I9" i="4"/>
  <c r="H9" i="4"/>
  <c r="G9" i="4"/>
  <c r="F9" i="4"/>
  <c r="E9" i="4"/>
  <c r="M7" i="4"/>
  <c r="L7" i="4"/>
  <c r="K7" i="4"/>
  <c r="J7" i="4"/>
  <c r="I7" i="4"/>
  <c r="H7" i="4"/>
  <c r="G7" i="4"/>
  <c r="F7" i="4"/>
  <c r="E7" i="4"/>
  <c r="M6" i="4"/>
  <c r="L6" i="4"/>
  <c r="K6" i="4"/>
  <c r="J6" i="4"/>
  <c r="I6" i="4"/>
  <c r="H6" i="4"/>
  <c r="G6" i="4"/>
  <c r="F6" i="4"/>
  <c r="E6" i="4"/>
  <c r="A1" i="4"/>
  <c r="M90" i="3"/>
  <c r="L90" i="3"/>
  <c r="K90" i="3"/>
  <c r="J90" i="3"/>
  <c r="I90" i="3"/>
  <c r="H90" i="3"/>
  <c r="G90" i="3"/>
  <c r="F90" i="3"/>
  <c r="E90" i="3"/>
  <c r="M88" i="3"/>
  <c r="L88" i="3"/>
  <c r="K88" i="3"/>
  <c r="J88" i="3"/>
  <c r="I88" i="3"/>
  <c r="H88" i="3"/>
  <c r="G88" i="3"/>
  <c r="F88" i="3"/>
  <c r="E88" i="3"/>
  <c r="M87" i="3"/>
  <c r="L87" i="3"/>
  <c r="K87" i="3"/>
  <c r="J87" i="3"/>
  <c r="I87" i="3"/>
  <c r="H87" i="3"/>
  <c r="G87" i="3"/>
  <c r="F87" i="3"/>
  <c r="E87" i="3"/>
  <c r="M86" i="3"/>
  <c r="L86" i="3"/>
  <c r="K86" i="3"/>
  <c r="J86" i="3"/>
  <c r="I86" i="3"/>
  <c r="H86" i="3"/>
  <c r="G86" i="3"/>
  <c r="F86" i="3"/>
  <c r="E86" i="3"/>
  <c r="M85" i="3"/>
  <c r="L85" i="3"/>
  <c r="K85" i="3"/>
  <c r="J85" i="3"/>
  <c r="I85" i="3"/>
  <c r="H85" i="3"/>
  <c r="G85" i="3"/>
  <c r="F85" i="3"/>
  <c r="E85" i="3"/>
  <c r="M84" i="3"/>
  <c r="L84" i="3"/>
  <c r="K84" i="3"/>
  <c r="J84" i="3"/>
  <c r="I84" i="3"/>
  <c r="H84" i="3"/>
  <c r="G84" i="3"/>
  <c r="F84" i="3"/>
  <c r="E84" i="3"/>
  <c r="M83" i="3"/>
  <c r="L83" i="3"/>
  <c r="K83" i="3"/>
  <c r="J83" i="3"/>
  <c r="I83" i="3"/>
  <c r="H83" i="3"/>
  <c r="G83" i="3"/>
  <c r="F83" i="3"/>
  <c r="E83" i="3"/>
  <c r="M82" i="3"/>
  <c r="L82" i="3"/>
  <c r="K82" i="3"/>
  <c r="J82" i="3"/>
  <c r="I82" i="3"/>
  <c r="H82" i="3"/>
  <c r="G82" i="3"/>
  <c r="F82" i="3"/>
  <c r="E82" i="3"/>
  <c r="M80" i="3"/>
  <c r="L80" i="3"/>
  <c r="K80" i="3"/>
  <c r="J80" i="3"/>
  <c r="I80" i="3"/>
  <c r="H80" i="3"/>
  <c r="G80" i="3"/>
  <c r="F80" i="3"/>
  <c r="E80" i="3"/>
  <c r="M79" i="3"/>
  <c r="L79" i="3"/>
  <c r="K79" i="3"/>
  <c r="J79" i="3"/>
  <c r="I79" i="3"/>
  <c r="H79" i="3"/>
  <c r="G79" i="3"/>
  <c r="F79" i="3"/>
  <c r="E79" i="3"/>
  <c r="M75" i="3"/>
  <c r="L75" i="3"/>
  <c r="K75" i="3"/>
  <c r="J75" i="3"/>
  <c r="I75" i="3"/>
  <c r="H75" i="3"/>
  <c r="G75" i="3"/>
  <c r="F75" i="3"/>
  <c r="E75" i="3"/>
  <c r="M74" i="3"/>
  <c r="L74" i="3"/>
  <c r="K74" i="3"/>
  <c r="J74" i="3"/>
  <c r="I74" i="3"/>
  <c r="H74" i="3"/>
  <c r="G74" i="3"/>
  <c r="F74" i="3"/>
  <c r="E74" i="3"/>
  <c r="M72" i="3"/>
  <c r="L72" i="3"/>
  <c r="K72" i="3"/>
  <c r="J72" i="3"/>
  <c r="I72" i="3"/>
  <c r="H72" i="3"/>
  <c r="G72" i="3"/>
  <c r="F72" i="3"/>
  <c r="E72" i="3"/>
  <c r="M70" i="3"/>
  <c r="L70" i="3"/>
  <c r="K70" i="3"/>
  <c r="J70" i="3"/>
  <c r="I70" i="3"/>
  <c r="H70" i="3"/>
  <c r="G70" i="3"/>
  <c r="F70" i="3"/>
  <c r="E70" i="3"/>
  <c r="M69" i="3"/>
  <c r="L69" i="3"/>
  <c r="K69" i="3"/>
  <c r="J69" i="3"/>
  <c r="I69" i="3"/>
  <c r="H69" i="3"/>
  <c r="G69" i="3"/>
  <c r="F69" i="3"/>
  <c r="E69" i="3"/>
  <c r="M67" i="3"/>
  <c r="L67" i="3"/>
  <c r="K67" i="3"/>
  <c r="J67" i="3"/>
  <c r="I67" i="3"/>
  <c r="H67" i="3"/>
  <c r="G67" i="3"/>
  <c r="F67" i="3"/>
  <c r="E67" i="3"/>
  <c r="M66" i="3"/>
  <c r="L66" i="3"/>
  <c r="K66" i="3"/>
  <c r="J66" i="3"/>
  <c r="I66" i="3"/>
  <c r="H66" i="3"/>
  <c r="G66" i="3"/>
  <c r="F66" i="3"/>
  <c r="E66" i="3"/>
  <c r="M63" i="3"/>
  <c r="L63" i="3"/>
  <c r="K63" i="3"/>
  <c r="J63" i="3"/>
  <c r="I63" i="3"/>
  <c r="H63" i="3"/>
  <c r="G63" i="3"/>
  <c r="F63" i="3"/>
  <c r="E63" i="3"/>
  <c r="M62" i="3"/>
  <c r="L62" i="3"/>
  <c r="K62" i="3"/>
  <c r="J62" i="3"/>
  <c r="I62" i="3"/>
  <c r="H62" i="3"/>
  <c r="G62" i="3"/>
  <c r="F62" i="3"/>
  <c r="E62" i="3"/>
  <c r="M61" i="3"/>
  <c r="L61" i="3"/>
  <c r="K61" i="3"/>
  <c r="J61" i="3"/>
  <c r="I61" i="3"/>
  <c r="H61" i="3"/>
  <c r="G61" i="3"/>
  <c r="F61" i="3"/>
  <c r="E61" i="3"/>
  <c r="M60" i="3"/>
  <c r="L60" i="3"/>
  <c r="K60" i="3"/>
  <c r="J60" i="3"/>
  <c r="I60" i="3"/>
  <c r="H60" i="3"/>
  <c r="G60" i="3"/>
  <c r="F60" i="3"/>
  <c r="E60" i="3"/>
  <c r="M58" i="3"/>
  <c r="L58" i="3"/>
  <c r="K58" i="3"/>
  <c r="J58" i="3"/>
  <c r="I58" i="3"/>
  <c r="H58" i="3"/>
  <c r="G58" i="3"/>
  <c r="F58" i="3"/>
  <c r="E58" i="3"/>
  <c r="M57" i="3"/>
  <c r="L57" i="3"/>
  <c r="K57" i="3"/>
  <c r="J57" i="3"/>
  <c r="I57" i="3"/>
  <c r="H57" i="3"/>
  <c r="G57" i="3"/>
  <c r="F57" i="3"/>
  <c r="E57" i="3"/>
  <c r="M55" i="3"/>
  <c r="L55" i="3"/>
  <c r="K55" i="3"/>
  <c r="J55" i="3"/>
  <c r="I55" i="3"/>
  <c r="H55" i="3"/>
  <c r="G55" i="3"/>
  <c r="F55" i="3"/>
  <c r="E55" i="3"/>
  <c r="M54" i="3"/>
  <c r="L54" i="3"/>
  <c r="K54" i="3"/>
  <c r="J54" i="3"/>
  <c r="I54" i="3"/>
  <c r="H54" i="3"/>
  <c r="G54" i="3"/>
  <c r="F54" i="3"/>
  <c r="E54" i="3"/>
  <c r="M49" i="3"/>
  <c r="L49" i="3"/>
  <c r="K49" i="3"/>
  <c r="J49" i="3"/>
  <c r="I49" i="3"/>
  <c r="H49" i="3"/>
  <c r="G49" i="3"/>
  <c r="F49" i="3"/>
  <c r="E49" i="3"/>
  <c r="M48" i="3"/>
  <c r="L48" i="3"/>
  <c r="K48" i="3"/>
  <c r="J48" i="3"/>
  <c r="I48" i="3"/>
  <c r="H48" i="3"/>
  <c r="G48" i="3"/>
  <c r="F48" i="3"/>
  <c r="E48" i="3"/>
  <c r="M46" i="3"/>
  <c r="L46" i="3"/>
  <c r="K46" i="3"/>
  <c r="J46" i="3"/>
  <c r="I46" i="3"/>
  <c r="H46" i="3"/>
  <c r="G46" i="3"/>
  <c r="F46" i="3"/>
  <c r="E46" i="3"/>
  <c r="M45" i="3"/>
  <c r="L45" i="3"/>
  <c r="K45" i="3"/>
  <c r="J45" i="3"/>
  <c r="I45" i="3"/>
  <c r="H45" i="3"/>
  <c r="G45" i="3"/>
  <c r="F45" i="3"/>
  <c r="E45" i="3"/>
  <c r="M44" i="3"/>
  <c r="L44" i="3"/>
  <c r="K44" i="3"/>
  <c r="J44" i="3"/>
  <c r="I44" i="3"/>
  <c r="H44" i="3"/>
  <c r="G44" i="3"/>
  <c r="F44" i="3"/>
  <c r="E44" i="3"/>
  <c r="M43" i="3"/>
  <c r="L43" i="3"/>
  <c r="K43" i="3"/>
  <c r="J43" i="3"/>
  <c r="I43" i="3"/>
  <c r="H43" i="3"/>
  <c r="G43" i="3"/>
  <c r="F43" i="3"/>
  <c r="E43" i="3"/>
  <c r="M42" i="3"/>
  <c r="L42" i="3"/>
  <c r="K42" i="3"/>
  <c r="J42" i="3"/>
  <c r="I42" i="3"/>
  <c r="H42" i="3"/>
  <c r="G42" i="3"/>
  <c r="F42" i="3"/>
  <c r="E42" i="3"/>
  <c r="M41" i="3"/>
  <c r="L41" i="3"/>
  <c r="K41" i="3"/>
  <c r="J41" i="3"/>
  <c r="I41" i="3"/>
  <c r="H41" i="3"/>
  <c r="G41" i="3"/>
  <c r="F41" i="3"/>
  <c r="E41" i="3"/>
  <c r="M40" i="3"/>
  <c r="L40" i="3"/>
  <c r="K40" i="3"/>
  <c r="J40" i="3"/>
  <c r="I40" i="3"/>
  <c r="H40" i="3"/>
  <c r="G40" i="3"/>
  <c r="F40" i="3"/>
  <c r="E40" i="3"/>
  <c r="M39" i="3"/>
  <c r="L39" i="3"/>
  <c r="K39" i="3"/>
  <c r="J39" i="3"/>
  <c r="I39" i="3"/>
  <c r="H39" i="3"/>
  <c r="G39" i="3"/>
  <c r="F39" i="3"/>
  <c r="E39" i="3"/>
  <c r="M38" i="3"/>
  <c r="L38" i="3"/>
  <c r="K38" i="3"/>
  <c r="J38" i="3"/>
  <c r="I38" i="3"/>
  <c r="H38" i="3"/>
  <c r="G38" i="3"/>
  <c r="F38" i="3"/>
  <c r="E38" i="3"/>
  <c r="M37" i="3"/>
  <c r="L37" i="3"/>
  <c r="K37" i="3"/>
  <c r="J37" i="3"/>
  <c r="I37" i="3"/>
  <c r="H37" i="3"/>
  <c r="G37" i="3"/>
  <c r="F37" i="3"/>
  <c r="E37" i="3"/>
  <c r="M36" i="3"/>
  <c r="L36" i="3"/>
  <c r="K36" i="3"/>
  <c r="J36" i="3"/>
  <c r="I36" i="3"/>
  <c r="H36" i="3"/>
  <c r="G36" i="3"/>
  <c r="F36" i="3"/>
  <c r="E36" i="3"/>
  <c r="M35" i="3"/>
  <c r="L35" i="3"/>
  <c r="K35" i="3"/>
  <c r="J35" i="3"/>
  <c r="I35" i="3"/>
  <c r="H35" i="3"/>
  <c r="G35" i="3"/>
  <c r="F35" i="3"/>
  <c r="E35" i="3"/>
  <c r="M34" i="3"/>
  <c r="L34" i="3"/>
  <c r="K34" i="3"/>
  <c r="J34" i="3"/>
  <c r="I34" i="3"/>
  <c r="H34" i="3"/>
  <c r="G34" i="3"/>
  <c r="F34" i="3"/>
  <c r="E34" i="3"/>
  <c r="M33" i="3"/>
  <c r="L33" i="3"/>
  <c r="K33" i="3"/>
  <c r="J33" i="3"/>
  <c r="I33" i="3"/>
  <c r="H33" i="3"/>
  <c r="G33" i="3"/>
  <c r="F33" i="3"/>
  <c r="E33" i="3"/>
  <c r="M32" i="3"/>
  <c r="L32" i="3"/>
  <c r="K32" i="3"/>
  <c r="J32" i="3"/>
  <c r="I32" i="3"/>
  <c r="H32" i="3"/>
  <c r="G32" i="3"/>
  <c r="F32" i="3"/>
  <c r="E32" i="3"/>
  <c r="M31" i="3"/>
  <c r="L31" i="3"/>
  <c r="K31" i="3"/>
  <c r="J31" i="3"/>
  <c r="I31" i="3"/>
  <c r="H31" i="3"/>
  <c r="G31" i="3"/>
  <c r="F31" i="3"/>
  <c r="E31" i="3"/>
  <c r="M30" i="3"/>
  <c r="L30" i="3"/>
  <c r="K30" i="3"/>
  <c r="J30" i="3"/>
  <c r="I30" i="3"/>
  <c r="H30" i="3"/>
  <c r="G30" i="3"/>
  <c r="F30" i="3"/>
  <c r="E30" i="3"/>
  <c r="M29" i="3"/>
  <c r="L29" i="3"/>
  <c r="K29" i="3"/>
  <c r="J29" i="3"/>
  <c r="I29" i="3"/>
  <c r="H29" i="3"/>
  <c r="G29" i="3"/>
  <c r="F29" i="3"/>
  <c r="E29" i="3"/>
  <c r="M28" i="3"/>
  <c r="L28" i="3"/>
  <c r="K28" i="3"/>
  <c r="J28" i="3"/>
  <c r="I28" i="3"/>
  <c r="H28" i="3"/>
  <c r="G28" i="3"/>
  <c r="F28" i="3"/>
  <c r="E28" i="3"/>
  <c r="M27" i="3"/>
  <c r="L27" i="3"/>
  <c r="K27" i="3"/>
  <c r="J27" i="3"/>
  <c r="I27" i="3"/>
  <c r="H27" i="3"/>
  <c r="G27" i="3"/>
  <c r="F27" i="3"/>
  <c r="E27" i="3"/>
  <c r="M26" i="3"/>
  <c r="L26" i="3"/>
  <c r="K26" i="3"/>
  <c r="J26" i="3"/>
  <c r="I26" i="3"/>
  <c r="H26" i="3"/>
  <c r="G26" i="3"/>
  <c r="F26" i="3"/>
  <c r="E26" i="3"/>
  <c r="M25" i="3"/>
  <c r="L25" i="3"/>
  <c r="K25" i="3"/>
  <c r="J25" i="3"/>
  <c r="I25" i="3"/>
  <c r="H25" i="3"/>
  <c r="G25" i="3"/>
  <c r="F25" i="3"/>
  <c r="E25" i="3"/>
  <c r="M24" i="3"/>
  <c r="L24" i="3"/>
  <c r="K24" i="3"/>
  <c r="J24" i="3"/>
  <c r="I24" i="3"/>
  <c r="H24" i="3"/>
  <c r="G24" i="3"/>
  <c r="F24" i="3"/>
  <c r="E24" i="3"/>
  <c r="M23" i="3"/>
  <c r="L23" i="3"/>
  <c r="K23" i="3"/>
  <c r="J23" i="3"/>
  <c r="I23" i="3"/>
  <c r="H23" i="3"/>
  <c r="G23" i="3"/>
  <c r="F23" i="3"/>
  <c r="E23" i="3"/>
  <c r="M22" i="3"/>
  <c r="L22" i="3"/>
  <c r="K22" i="3"/>
  <c r="J22" i="3"/>
  <c r="I22" i="3"/>
  <c r="H22" i="3"/>
  <c r="G22" i="3"/>
  <c r="F22" i="3"/>
  <c r="E22" i="3"/>
  <c r="M21" i="3"/>
  <c r="L21" i="3"/>
  <c r="K21" i="3"/>
  <c r="J21" i="3"/>
  <c r="I21" i="3"/>
  <c r="H21" i="3"/>
  <c r="G21" i="3"/>
  <c r="F21" i="3"/>
  <c r="E21" i="3"/>
  <c r="M20" i="3"/>
  <c r="L20" i="3"/>
  <c r="K20" i="3"/>
  <c r="J20" i="3"/>
  <c r="I20" i="3"/>
  <c r="H20" i="3"/>
  <c r="G20" i="3"/>
  <c r="F20" i="3"/>
  <c r="E20" i="3"/>
  <c r="M19" i="3"/>
  <c r="L19" i="3"/>
  <c r="K19" i="3"/>
  <c r="J19" i="3"/>
  <c r="I19" i="3"/>
  <c r="H19" i="3"/>
  <c r="G19" i="3"/>
  <c r="F19" i="3"/>
  <c r="E19" i="3"/>
  <c r="M18" i="3"/>
  <c r="L18" i="3"/>
  <c r="K18" i="3"/>
  <c r="J18" i="3"/>
  <c r="I18" i="3"/>
  <c r="H18" i="3"/>
  <c r="G18" i="3"/>
  <c r="F18" i="3"/>
  <c r="E18" i="3"/>
  <c r="M17" i="3"/>
  <c r="L17" i="3"/>
  <c r="K17" i="3"/>
  <c r="J17" i="3"/>
  <c r="I17" i="3"/>
  <c r="H17" i="3"/>
  <c r="G17" i="3"/>
  <c r="F17" i="3"/>
  <c r="E17" i="3"/>
  <c r="M16" i="3"/>
  <c r="L16" i="3"/>
  <c r="K16" i="3"/>
  <c r="J16" i="3"/>
  <c r="I16" i="3"/>
  <c r="H16" i="3"/>
  <c r="G16" i="3"/>
  <c r="F16" i="3"/>
  <c r="E16" i="3"/>
  <c r="M15" i="3"/>
  <c r="L15" i="3"/>
  <c r="K15" i="3"/>
  <c r="J15" i="3"/>
  <c r="I15" i="3"/>
  <c r="H15" i="3"/>
  <c r="G15" i="3"/>
  <c r="F15" i="3"/>
  <c r="E15" i="3"/>
  <c r="M14" i="3"/>
  <c r="L14" i="3"/>
  <c r="K14" i="3"/>
  <c r="J14" i="3"/>
  <c r="I14" i="3"/>
  <c r="H14" i="3"/>
  <c r="G14" i="3"/>
  <c r="F14" i="3"/>
  <c r="E14" i="3"/>
  <c r="M13" i="3"/>
  <c r="L13" i="3"/>
  <c r="K13" i="3"/>
  <c r="J13" i="3"/>
  <c r="I13" i="3"/>
  <c r="H13" i="3"/>
  <c r="G13" i="3"/>
  <c r="F13" i="3"/>
  <c r="E13" i="3"/>
  <c r="M12" i="3"/>
  <c r="L12" i="3"/>
  <c r="K12" i="3"/>
  <c r="J12" i="3"/>
  <c r="I12" i="3"/>
  <c r="H12" i="3"/>
  <c r="G12" i="3"/>
  <c r="F12" i="3"/>
  <c r="E12" i="3"/>
  <c r="M11" i="3"/>
  <c r="L11" i="3"/>
  <c r="K11" i="3"/>
  <c r="J11" i="3"/>
  <c r="I11" i="3"/>
  <c r="H11" i="3"/>
  <c r="G11" i="3"/>
  <c r="F11" i="3"/>
  <c r="E11" i="3"/>
  <c r="M10" i="3"/>
  <c r="L10" i="3"/>
  <c r="K10" i="3"/>
  <c r="J10" i="3"/>
  <c r="I10" i="3"/>
  <c r="H10" i="3"/>
  <c r="G10" i="3"/>
  <c r="F10" i="3"/>
  <c r="E10" i="3"/>
  <c r="M9" i="3"/>
  <c r="L9" i="3"/>
  <c r="K9" i="3"/>
  <c r="J9" i="3"/>
  <c r="I9" i="3"/>
  <c r="H9" i="3"/>
  <c r="G9" i="3"/>
  <c r="F9" i="3"/>
  <c r="E9" i="3"/>
  <c r="M7" i="3"/>
  <c r="L7" i="3"/>
  <c r="K7" i="3"/>
  <c r="J7" i="3"/>
  <c r="I7" i="3"/>
  <c r="H7" i="3"/>
  <c r="G7" i="3"/>
  <c r="F7" i="3"/>
  <c r="E7" i="3"/>
  <c r="M6" i="3"/>
  <c r="L6" i="3"/>
  <c r="K6" i="3"/>
  <c r="J6" i="3"/>
  <c r="I6" i="3"/>
  <c r="H6" i="3"/>
  <c r="G6" i="3"/>
  <c r="F6" i="3"/>
  <c r="E6" i="3"/>
  <c r="A1" i="3"/>
  <c r="M90" i="2"/>
  <c r="L90" i="2"/>
  <c r="K90" i="2"/>
  <c r="J90" i="2"/>
  <c r="I90" i="2"/>
  <c r="H90" i="2"/>
  <c r="G90" i="2"/>
  <c r="F90" i="2"/>
  <c r="E90" i="2"/>
  <c r="M88" i="2"/>
  <c r="L88" i="2"/>
  <c r="K88" i="2"/>
  <c r="J88" i="2"/>
  <c r="I88" i="2"/>
  <c r="H88" i="2"/>
  <c r="G88" i="2"/>
  <c r="F88" i="2"/>
  <c r="E88" i="2"/>
  <c r="M87" i="2"/>
  <c r="L87" i="2"/>
  <c r="K87" i="2"/>
  <c r="J87" i="2"/>
  <c r="I87" i="2"/>
  <c r="H87" i="2"/>
  <c r="G87" i="2"/>
  <c r="F87" i="2"/>
  <c r="E87" i="2"/>
  <c r="M86" i="2"/>
  <c r="L86" i="2"/>
  <c r="K86" i="2"/>
  <c r="J86" i="2"/>
  <c r="I86" i="2"/>
  <c r="H86" i="2"/>
  <c r="G86" i="2"/>
  <c r="F86" i="2"/>
  <c r="E86" i="2"/>
  <c r="M85" i="2"/>
  <c r="L85" i="2"/>
  <c r="K85" i="2"/>
  <c r="J85" i="2"/>
  <c r="I85" i="2"/>
  <c r="H85" i="2"/>
  <c r="G85" i="2"/>
  <c r="F85" i="2"/>
  <c r="E85" i="2"/>
  <c r="M84" i="2"/>
  <c r="L84" i="2"/>
  <c r="K84" i="2"/>
  <c r="J84" i="2"/>
  <c r="I84" i="2"/>
  <c r="H84" i="2"/>
  <c r="G84" i="2"/>
  <c r="F84" i="2"/>
  <c r="E84" i="2"/>
  <c r="M83" i="2"/>
  <c r="L83" i="2"/>
  <c r="K83" i="2"/>
  <c r="J83" i="2"/>
  <c r="I83" i="2"/>
  <c r="H83" i="2"/>
  <c r="G83" i="2"/>
  <c r="F83" i="2"/>
  <c r="E83" i="2"/>
  <c r="M82" i="2"/>
  <c r="L82" i="2"/>
  <c r="K82" i="2"/>
  <c r="J82" i="2"/>
  <c r="I82" i="2"/>
  <c r="H82" i="2"/>
  <c r="G82" i="2"/>
  <c r="F82" i="2"/>
  <c r="E82" i="2"/>
  <c r="M80" i="2"/>
  <c r="L80" i="2"/>
  <c r="K80" i="2"/>
  <c r="J80" i="2"/>
  <c r="I80" i="2"/>
  <c r="H80" i="2"/>
  <c r="G80" i="2"/>
  <c r="F80" i="2"/>
  <c r="E80" i="2"/>
  <c r="M79" i="2"/>
  <c r="L79" i="2"/>
  <c r="K79" i="2"/>
  <c r="J79" i="2"/>
  <c r="I79" i="2"/>
  <c r="H79" i="2"/>
  <c r="G79" i="2"/>
  <c r="F79" i="2"/>
  <c r="E79" i="2"/>
  <c r="M75" i="2"/>
  <c r="L75" i="2"/>
  <c r="K75" i="2"/>
  <c r="J75" i="2"/>
  <c r="I75" i="2"/>
  <c r="H75" i="2"/>
  <c r="G75" i="2"/>
  <c r="F75" i="2"/>
  <c r="E75" i="2"/>
  <c r="M74" i="2"/>
  <c r="L74" i="2"/>
  <c r="K74" i="2"/>
  <c r="J74" i="2"/>
  <c r="I74" i="2"/>
  <c r="H74" i="2"/>
  <c r="G74" i="2"/>
  <c r="F74" i="2"/>
  <c r="E74" i="2"/>
  <c r="M72" i="2"/>
  <c r="L72" i="2"/>
  <c r="K72" i="2"/>
  <c r="J72" i="2"/>
  <c r="I72" i="2"/>
  <c r="H72" i="2"/>
  <c r="G72" i="2"/>
  <c r="F72" i="2"/>
  <c r="E72" i="2"/>
  <c r="M70" i="2"/>
  <c r="L70" i="2"/>
  <c r="K70" i="2"/>
  <c r="J70" i="2"/>
  <c r="I70" i="2"/>
  <c r="H70" i="2"/>
  <c r="G70" i="2"/>
  <c r="F70" i="2"/>
  <c r="E70" i="2"/>
  <c r="M69" i="2"/>
  <c r="L69" i="2"/>
  <c r="K69" i="2"/>
  <c r="J69" i="2"/>
  <c r="I69" i="2"/>
  <c r="H69" i="2"/>
  <c r="G69" i="2"/>
  <c r="F69" i="2"/>
  <c r="E69" i="2"/>
  <c r="M67" i="2"/>
  <c r="L67" i="2"/>
  <c r="K67" i="2"/>
  <c r="J67" i="2"/>
  <c r="I67" i="2"/>
  <c r="H67" i="2"/>
  <c r="G67" i="2"/>
  <c r="F67" i="2"/>
  <c r="E67" i="2"/>
  <c r="M66" i="2"/>
  <c r="L66" i="2"/>
  <c r="K66" i="2"/>
  <c r="J66" i="2"/>
  <c r="I66" i="2"/>
  <c r="H66" i="2"/>
  <c r="G66" i="2"/>
  <c r="F66" i="2"/>
  <c r="E66" i="2"/>
  <c r="M63" i="2"/>
  <c r="L63" i="2"/>
  <c r="K63" i="2"/>
  <c r="J63" i="2"/>
  <c r="I63" i="2"/>
  <c r="H63" i="2"/>
  <c r="G63" i="2"/>
  <c r="F63" i="2"/>
  <c r="E63" i="2"/>
  <c r="M62" i="2"/>
  <c r="L62" i="2"/>
  <c r="K62" i="2"/>
  <c r="J62" i="2"/>
  <c r="I62" i="2"/>
  <c r="H62" i="2"/>
  <c r="G62" i="2"/>
  <c r="F62" i="2"/>
  <c r="E62" i="2"/>
  <c r="M61" i="2"/>
  <c r="L61" i="2"/>
  <c r="K61" i="2"/>
  <c r="J61" i="2"/>
  <c r="I61" i="2"/>
  <c r="H61" i="2"/>
  <c r="G61" i="2"/>
  <c r="F61" i="2"/>
  <c r="E61" i="2"/>
  <c r="M60" i="2"/>
  <c r="L60" i="2"/>
  <c r="K60" i="2"/>
  <c r="J60" i="2"/>
  <c r="I60" i="2"/>
  <c r="H60" i="2"/>
  <c r="G60" i="2"/>
  <c r="F60" i="2"/>
  <c r="E60" i="2"/>
  <c r="M58" i="2"/>
  <c r="L58" i="2"/>
  <c r="K58" i="2"/>
  <c r="J58" i="2"/>
  <c r="I58" i="2"/>
  <c r="H58" i="2"/>
  <c r="G58" i="2"/>
  <c r="F58" i="2"/>
  <c r="E58" i="2"/>
  <c r="M57" i="2"/>
  <c r="L57" i="2"/>
  <c r="K57" i="2"/>
  <c r="J57" i="2"/>
  <c r="I57" i="2"/>
  <c r="H57" i="2"/>
  <c r="G57" i="2"/>
  <c r="F57" i="2"/>
  <c r="E57" i="2"/>
  <c r="M55" i="2"/>
  <c r="L55" i="2"/>
  <c r="K55" i="2"/>
  <c r="J55" i="2"/>
  <c r="I55" i="2"/>
  <c r="H55" i="2"/>
  <c r="G55" i="2"/>
  <c r="F55" i="2"/>
  <c r="E55" i="2"/>
  <c r="M54" i="2"/>
  <c r="L54" i="2"/>
  <c r="K54" i="2"/>
  <c r="J54" i="2"/>
  <c r="I54" i="2"/>
  <c r="H54" i="2"/>
  <c r="G54" i="2"/>
  <c r="F54" i="2"/>
  <c r="E54" i="2"/>
  <c r="M49" i="2"/>
  <c r="L49" i="2"/>
  <c r="K49" i="2"/>
  <c r="J49" i="2"/>
  <c r="I49" i="2"/>
  <c r="H49" i="2"/>
  <c r="G49" i="2"/>
  <c r="F49" i="2"/>
  <c r="E49" i="2"/>
  <c r="M48" i="2"/>
  <c r="L48" i="2"/>
  <c r="K48" i="2"/>
  <c r="J48" i="2"/>
  <c r="I48" i="2"/>
  <c r="H48" i="2"/>
  <c r="G48" i="2"/>
  <c r="F48" i="2"/>
  <c r="E48" i="2"/>
  <c r="M46" i="2"/>
  <c r="L46" i="2"/>
  <c r="K46" i="2"/>
  <c r="J46" i="2"/>
  <c r="I46" i="2"/>
  <c r="H46" i="2"/>
  <c r="G46" i="2"/>
  <c r="F46" i="2"/>
  <c r="E46" i="2"/>
  <c r="M45" i="2"/>
  <c r="L45" i="2"/>
  <c r="K45" i="2"/>
  <c r="J45" i="2"/>
  <c r="I45" i="2"/>
  <c r="H45" i="2"/>
  <c r="G45" i="2"/>
  <c r="F45" i="2"/>
  <c r="E45" i="2"/>
  <c r="M44" i="2"/>
  <c r="L44" i="2"/>
  <c r="K44" i="2"/>
  <c r="J44" i="2"/>
  <c r="I44" i="2"/>
  <c r="H44" i="2"/>
  <c r="G44" i="2"/>
  <c r="F44" i="2"/>
  <c r="E44" i="2"/>
  <c r="M43" i="2"/>
  <c r="L43" i="2"/>
  <c r="K43" i="2"/>
  <c r="J43" i="2"/>
  <c r="I43" i="2"/>
  <c r="H43" i="2"/>
  <c r="G43" i="2"/>
  <c r="F43" i="2"/>
  <c r="E43" i="2"/>
  <c r="M42" i="2"/>
  <c r="L42" i="2"/>
  <c r="K42" i="2"/>
  <c r="J42" i="2"/>
  <c r="I42" i="2"/>
  <c r="H42" i="2"/>
  <c r="G42" i="2"/>
  <c r="F42" i="2"/>
  <c r="E42" i="2"/>
  <c r="M41" i="2"/>
  <c r="L41" i="2"/>
  <c r="K41" i="2"/>
  <c r="J41" i="2"/>
  <c r="I41" i="2"/>
  <c r="H41" i="2"/>
  <c r="G41" i="2"/>
  <c r="F41" i="2"/>
  <c r="E41" i="2"/>
  <c r="M40" i="2"/>
  <c r="L40" i="2"/>
  <c r="K40" i="2"/>
  <c r="J40" i="2"/>
  <c r="I40" i="2"/>
  <c r="H40" i="2"/>
  <c r="G40" i="2"/>
  <c r="F40" i="2"/>
  <c r="E40" i="2"/>
  <c r="M39" i="2"/>
  <c r="L39" i="2"/>
  <c r="K39" i="2"/>
  <c r="J39" i="2"/>
  <c r="I39" i="2"/>
  <c r="H39" i="2"/>
  <c r="G39" i="2"/>
  <c r="F39" i="2"/>
  <c r="E39" i="2"/>
  <c r="M38" i="2"/>
  <c r="L38" i="2"/>
  <c r="K38" i="2"/>
  <c r="J38" i="2"/>
  <c r="I38" i="2"/>
  <c r="H38" i="2"/>
  <c r="G38" i="2"/>
  <c r="F38" i="2"/>
  <c r="E38" i="2"/>
  <c r="M37" i="2"/>
  <c r="L37" i="2"/>
  <c r="K37" i="2"/>
  <c r="J37" i="2"/>
  <c r="I37" i="2"/>
  <c r="H37" i="2"/>
  <c r="G37" i="2"/>
  <c r="F37" i="2"/>
  <c r="E37" i="2"/>
  <c r="M36" i="2"/>
  <c r="L36" i="2"/>
  <c r="K36" i="2"/>
  <c r="J36" i="2"/>
  <c r="I36" i="2"/>
  <c r="H36" i="2"/>
  <c r="G36" i="2"/>
  <c r="F36" i="2"/>
  <c r="E36" i="2"/>
  <c r="M35" i="2"/>
  <c r="L35" i="2"/>
  <c r="K35" i="2"/>
  <c r="J35" i="2"/>
  <c r="I35" i="2"/>
  <c r="H35" i="2"/>
  <c r="G35" i="2"/>
  <c r="F35" i="2"/>
  <c r="E35" i="2"/>
  <c r="M34" i="2"/>
  <c r="L34" i="2"/>
  <c r="K34" i="2"/>
  <c r="J34" i="2"/>
  <c r="I34" i="2"/>
  <c r="H34" i="2"/>
  <c r="G34" i="2"/>
  <c r="F34" i="2"/>
  <c r="E34" i="2"/>
  <c r="M33" i="2"/>
  <c r="L33" i="2"/>
  <c r="K33" i="2"/>
  <c r="J33" i="2"/>
  <c r="I33" i="2"/>
  <c r="H33" i="2"/>
  <c r="G33" i="2"/>
  <c r="F33" i="2"/>
  <c r="E33" i="2"/>
  <c r="M32" i="2"/>
  <c r="L32" i="2"/>
  <c r="K32" i="2"/>
  <c r="J32" i="2"/>
  <c r="I32" i="2"/>
  <c r="H32" i="2"/>
  <c r="G32" i="2"/>
  <c r="F32" i="2"/>
  <c r="E32" i="2"/>
  <c r="M31" i="2"/>
  <c r="L31" i="2"/>
  <c r="K31" i="2"/>
  <c r="J31" i="2"/>
  <c r="I31" i="2"/>
  <c r="H31" i="2"/>
  <c r="G31" i="2"/>
  <c r="F31" i="2"/>
  <c r="E31" i="2"/>
  <c r="M30" i="2"/>
  <c r="L30" i="2"/>
  <c r="K30" i="2"/>
  <c r="J30" i="2"/>
  <c r="I30" i="2"/>
  <c r="H30" i="2"/>
  <c r="G30" i="2"/>
  <c r="F30" i="2"/>
  <c r="E30" i="2"/>
  <c r="M29" i="2"/>
  <c r="L29" i="2"/>
  <c r="K29" i="2"/>
  <c r="J29" i="2"/>
  <c r="I29" i="2"/>
  <c r="H29" i="2"/>
  <c r="G29" i="2"/>
  <c r="F29" i="2"/>
  <c r="E29" i="2"/>
  <c r="M28" i="2"/>
  <c r="L28" i="2"/>
  <c r="K28" i="2"/>
  <c r="J28" i="2"/>
  <c r="I28" i="2"/>
  <c r="H28" i="2"/>
  <c r="G28" i="2"/>
  <c r="F28" i="2"/>
  <c r="E28" i="2"/>
  <c r="M27" i="2"/>
  <c r="L27" i="2"/>
  <c r="K27" i="2"/>
  <c r="J27" i="2"/>
  <c r="I27" i="2"/>
  <c r="H27" i="2"/>
  <c r="G27" i="2"/>
  <c r="F27" i="2"/>
  <c r="E27" i="2"/>
  <c r="M26" i="2"/>
  <c r="L26" i="2"/>
  <c r="K26" i="2"/>
  <c r="J26" i="2"/>
  <c r="I26" i="2"/>
  <c r="H26" i="2"/>
  <c r="G26" i="2"/>
  <c r="F26" i="2"/>
  <c r="E26" i="2"/>
  <c r="M25" i="2"/>
  <c r="L25" i="2"/>
  <c r="K25" i="2"/>
  <c r="J25" i="2"/>
  <c r="I25" i="2"/>
  <c r="H25" i="2"/>
  <c r="G25" i="2"/>
  <c r="F25" i="2"/>
  <c r="E25" i="2"/>
  <c r="M24" i="2"/>
  <c r="L24" i="2"/>
  <c r="K24" i="2"/>
  <c r="J24" i="2"/>
  <c r="I24" i="2"/>
  <c r="H24" i="2"/>
  <c r="G24" i="2"/>
  <c r="F24" i="2"/>
  <c r="E24" i="2"/>
  <c r="M23" i="2"/>
  <c r="L23" i="2"/>
  <c r="K23" i="2"/>
  <c r="J23" i="2"/>
  <c r="I23" i="2"/>
  <c r="H23" i="2"/>
  <c r="G23" i="2"/>
  <c r="F23" i="2"/>
  <c r="E23" i="2"/>
  <c r="M22" i="2"/>
  <c r="L22" i="2"/>
  <c r="K22" i="2"/>
  <c r="J22" i="2"/>
  <c r="I22" i="2"/>
  <c r="H22" i="2"/>
  <c r="G22" i="2"/>
  <c r="F22" i="2"/>
  <c r="E22" i="2"/>
  <c r="M21" i="2"/>
  <c r="L21" i="2"/>
  <c r="K21" i="2"/>
  <c r="J21" i="2"/>
  <c r="I21" i="2"/>
  <c r="H21" i="2"/>
  <c r="G21" i="2"/>
  <c r="F21" i="2"/>
  <c r="E21" i="2"/>
  <c r="M20" i="2"/>
  <c r="L20" i="2"/>
  <c r="K20" i="2"/>
  <c r="J20" i="2"/>
  <c r="I20" i="2"/>
  <c r="H20" i="2"/>
  <c r="G20" i="2"/>
  <c r="F20" i="2"/>
  <c r="E20" i="2"/>
  <c r="M19" i="2"/>
  <c r="L19" i="2"/>
  <c r="K19" i="2"/>
  <c r="J19" i="2"/>
  <c r="I19" i="2"/>
  <c r="H19" i="2"/>
  <c r="G19" i="2"/>
  <c r="F19" i="2"/>
  <c r="E19" i="2"/>
  <c r="M18" i="2"/>
  <c r="L18" i="2"/>
  <c r="K18" i="2"/>
  <c r="J18" i="2"/>
  <c r="I18" i="2"/>
  <c r="H18" i="2"/>
  <c r="G18" i="2"/>
  <c r="F18" i="2"/>
  <c r="E18" i="2"/>
  <c r="M17" i="2"/>
  <c r="L17" i="2"/>
  <c r="K17" i="2"/>
  <c r="J17" i="2"/>
  <c r="I17" i="2"/>
  <c r="H17" i="2"/>
  <c r="G17" i="2"/>
  <c r="F17" i="2"/>
  <c r="E17" i="2"/>
  <c r="M16" i="2"/>
  <c r="L16" i="2"/>
  <c r="K16" i="2"/>
  <c r="J16" i="2"/>
  <c r="I16" i="2"/>
  <c r="H16" i="2"/>
  <c r="G16" i="2"/>
  <c r="F16" i="2"/>
  <c r="E16" i="2"/>
  <c r="M15" i="2"/>
  <c r="L15" i="2"/>
  <c r="K15" i="2"/>
  <c r="J15" i="2"/>
  <c r="I15" i="2"/>
  <c r="H15" i="2"/>
  <c r="G15" i="2"/>
  <c r="F15" i="2"/>
  <c r="E15" i="2"/>
  <c r="M14" i="2"/>
  <c r="L14" i="2"/>
  <c r="K14" i="2"/>
  <c r="J14" i="2"/>
  <c r="I14" i="2"/>
  <c r="H14" i="2"/>
  <c r="G14" i="2"/>
  <c r="F14" i="2"/>
  <c r="E14" i="2"/>
  <c r="M13" i="2"/>
  <c r="L13" i="2"/>
  <c r="K13" i="2"/>
  <c r="J13" i="2"/>
  <c r="I13" i="2"/>
  <c r="H13" i="2"/>
  <c r="G13" i="2"/>
  <c r="F13" i="2"/>
  <c r="E13" i="2"/>
  <c r="M12" i="2"/>
  <c r="L12" i="2"/>
  <c r="K12" i="2"/>
  <c r="J12" i="2"/>
  <c r="I12" i="2"/>
  <c r="H12" i="2"/>
  <c r="G12" i="2"/>
  <c r="F12" i="2"/>
  <c r="E12" i="2"/>
  <c r="M11" i="2"/>
  <c r="L11" i="2"/>
  <c r="K11" i="2"/>
  <c r="J11" i="2"/>
  <c r="I11" i="2"/>
  <c r="H11" i="2"/>
  <c r="G11" i="2"/>
  <c r="F11" i="2"/>
  <c r="E11" i="2"/>
  <c r="M10" i="2"/>
  <c r="L10" i="2"/>
  <c r="K10" i="2"/>
  <c r="J10" i="2"/>
  <c r="I10" i="2"/>
  <c r="H10" i="2"/>
  <c r="G10" i="2"/>
  <c r="F10" i="2"/>
  <c r="E10" i="2"/>
  <c r="M9" i="2"/>
  <c r="L9" i="2"/>
  <c r="K9" i="2"/>
  <c r="J9" i="2"/>
  <c r="I9" i="2"/>
  <c r="H9" i="2"/>
  <c r="G9" i="2"/>
  <c r="F9" i="2"/>
  <c r="E9" i="2"/>
  <c r="M7" i="2"/>
  <c r="L7" i="2"/>
  <c r="K7" i="2"/>
  <c r="J7" i="2"/>
  <c r="I7" i="2"/>
  <c r="H7" i="2"/>
  <c r="G7" i="2"/>
  <c r="F7" i="2"/>
  <c r="E7" i="2"/>
  <c r="M6" i="2"/>
  <c r="L6" i="2"/>
  <c r="K6" i="2"/>
  <c r="J6" i="2"/>
  <c r="I6" i="2"/>
  <c r="H6" i="2"/>
  <c r="G6" i="2"/>
  <c r="F6" i="2"/>
  <c r="E6" i="2"/>
  <c r="A1" i="2"/>
  <c r="M39" i="1"/>
  <c r="L39" i="1"/>
  <c r="K39" i="1"/>
  <c r="J39" i="1"/>
  <c r="I39" i="1"/>
  <c r="H39" i="1"/>
  <c r="G39" i="1"/>
  <c r="F39" i="1"/>
  <c r="E39" i="1"/>
  <c r="M38" i="1"/>
  <c r="L38" i="1"/>
  <c r="K38" i="1"/>
  <c r="J38" i="1"/>
  <c r="I38" i="1"/>
  <c r="H38" i="1"/>
  <c r="G38" i="1"/>
  <c r="F38" i="1"/>
  <c r="E38" i="1"/>
  <c r="M37" i="1"/>
  <c r="L37" i="1"/>
  <c r="K37" i="1"/>
  <c r="J37" i="1"/>
  <c r="I37" i="1"/>
  <c r="H37" i="1"/>
  <c r="G37" i="1"/>
  <c r="F37" i="1"/>
  <c r="E37" i="1"/>
  <c r="M34" i="1"/>
  <c r="L34" i="1"/>
  <c r="K34" i="1"/>
  <c r="J34" i="1"/>
  <c r="I34" i="1"/>
  <c r="H34" i="1"/>
  <c r="G34" i="1"/>
  <c r="F34" i="1"/>
  <c r="E34" i="1"/>
  <c r="M33" i="1"/>
  <c r="L33" i="1"/>
  <c r="K33" i="1"/>
  <c r="J33" i="1"/>
  <c r="I33" i="1"/>
  <c r="H33" i="1"/>
  <c r="G33" i="1"/>
  <c r="F33" i="1"/>
  <c r="E33" i="1"/>
  <c r="M32" i="1"/>
  <c r="L32" i="1"/>
  <c r="K32" i="1"/>
  <c r="J32" i="1"/>
  <c r="I32" i="1"/>
  <c r="H32" i="1"/>
  <c r="G32" i="1"/>
  <c r="F32" i="1"/>
  <c r="E32" i="1"/>
  <c r="M29" i="1"/>
  <c r="L29" i="1"/>
  <c r="K29" i="1"/>
  <c r="J29" i="1"/>
  <c r="I29" i="1"/>
  <c r="H29" i="1"/>
  <c r="G29" i="1"/>
  <c r="F29" i="1"/>
  <c r="E29" i="1"/>
  <c r="M27" i="1"/>
  <c r="L27" i="1"/>
  <c r="K27" i="1"/>
  <c r="J27" i="1"/>
  <c r="I27" i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M22" i="1"/>
  <c r="L22" i="1"/>
  <c r="K22" i="1"/>
  <c r="J22" i="1"/>
  <c r="I22" i="1"/>
  <c r="H22" i="1"/>
  <c r="G22" i="1"/>
  <c r="F22" i="1"/>
  <c r="E22" i="1"/>
  <c r="M19" i="1"/>
  <c r="L19" i="1"/>
  <c r="K19" i="1"/>
  <c r="J19" i="1"/>
  <c r="I19" i="1"/>
  <c r="H19" i="1"/>
  <c r="G19" i="1"/>
  <c r="F19" i="1"/>
  <c r="E19" i="1"/>
  <c r="M18" i="1"/>
  <c r="L18" i="1"/>
  <c r="K18" i="1"/>
  <c r="J18" i="1"/>
  <c r="I18" i="1"/>
  <c r="H18" i="1"/>
  <c r="G18" i="1"/>
  <c r="F18" i="1"/>
  <c r="E18" i="1"/>
  <c r="B18" i="1"/>
  <c r="M17" i="1"/>
  <c r="L17" i="1"/>
  <c r="K17" i="1"/>
  <c r="J17" i="1"/>
  <c r="I17" i="1"/>
  <c r="H17" i="1"/>
  <c r="G17" i="1"/>
  <c r="F17" i="1"/>
  <c r="E17" i="1"/>
  <c r="B17" i="1"/>
  <c r="M16" i="1"/>
  <c r="L16" i="1"/>
  <c r="K16" i="1"/>
  <c r="J16" i="1"/>
  <c r="I16" i="1"/>
  <c r="H16" i="1"/>
  <c r="G16" i="1"/>
  <c r="F16" i="1"/>
  <c r="E16" i="1"/>
  <c r="B16" i="1"/>
  <c r="M15" i="1"/>
  <c r="L15" i="1"/>
  <c r="K15" i="1"/>
  <c r="J15" i="1"/>
  <c r="I15" i="1"/>
  <c r="H15" i="1"/>
  <c r="G15" i="1"/>
  <c r="F15" i="1"/>
  <c r="E15" i="1"/>
  <c r="B15" i="1"/>
  <c r="M13" i="1"/>
  <c r="L13" i="1"/>
  <c r="K13" i="1"/>
  <c r="J13" i="1"/>
  <c r="I13" i="1"/>
  <c r="H13" i="1"/>
  <c r="G13" i="1"/>
  <c r="F13" i="1"/>
  <c r="E13" i="1"/>
  <c r="M12" i="1"/>
  <c r="L12" i="1"/>
  <c r="K12" i="1"/>
  <c r="J12" i="1"/>
  <c r="I12" i="1"/>
  <c r="H12" i="1"/>
  <c r="G12" i="1"/>
  <c r="F12" i="1"/>
  <c r="E12" i="1"/>
  <c r="M11" i="1"/>
  <c r="L11" i="1"/>
  <c r="K11" i="1"/>
  <c r="J11" i="1"/>
  <c r="I11" i="1"/>
  <c r="H11" i="1"/>
  <c r="G11" i="1"/>
  <c r="F11" i="1"/>
  <c r="E11" i="1"/>
  <c r="M8" i="1"/>
  <c r="L8" i="1"/>
  <c r="K8" i="1"/>
  <c r="J8" i="1"/>
  <c r="I8" i="1"/>
  <c r="H8" i="1"/>
  <c r="G8" i="1"/>
  <c r="F8" i="1"/>
  <c r="E8" i="1"/>
  <c r="M7" i="1"/>
  <c r="L7" i="1"/>
  <c r="K7" i="1"/>
  <c r="J7" i="1"/>
  <c r="I7" i="1"/>
  <c r="H7" i="1"/>
  <c r="G7" i="1"/>
  <c r="F7" i="1"/>
  <c r="E7" i="1"/>
  <c r="M6" i="1"/>
  <c r="L6" i="1"/>
  <c r="K6" i="1"/>
  <c r="J6" i="1"/>
  <c r="I6" i="1"/>
  <c r="H6" i="1"/>
  <c r="G6" i="1"/>
  <c r="F6" i="1"/>
  <c r="E6" i="1"/>
  <c r="M5" i="1"/>
  <c r="L5" i="1"/>
  <c r="K5" i="1"/>
  <c r="J5" i="1"/>
  <c r="I5" i="1"/>
  <c r="H5" i="1"/>
  <c r="G5" i="1"/>
  <c r="F5" i="1"/>
  <c r="E5" i="1"/>
  <c r="A1" i="1"/>
  <c r="K24" i="16"/>
  <c r="J24" i="16"/>
  <c r="I24" i="16"/>
  <c r="H24" i="16"/>
  <c r="G24" i="16"/>
  <c r="F24" i="16"/>
  <c r="E24" i="16"/>
  <c r="D24" i="16"/>
  <c r="C24" i="16"/>
  <c r="K23" i="16"/>
  <c r="J23" i="16"/>
  <c r="I23" i="16"/>
  <c r="H23" i="16"/>
  <c r="G23" i="16"/>
  <c r="F23" i="16"/>
  <c r="E23" i="16"/>
  <c r="D23" i="16"/>
  <c r="C23" i="16"/>
  <c r="K22" i="16"/>
  <c r="J22" i="16"/>
  <c r="I22" i="16"/>
  <c r="H22" i="16"/>
  <c r="G22" i="16"/>
  <c r="F22" i="16"/>
  <c r="E22" i="16"/>
  <c r="D22" i="16"/>
  <c r="C22" i="16"/>
  <c r="K21" i="16"/>
  <c r="J21" i="16"/>
  <c r="I21" i="16"/>
  <c r="H21" i="16"/>
  <c r="G21" i="16"/>
  <c r="F21" i="16"/>
  <c r="E21" i="16"/>
  <c r="D21" i="16"/>
  <c r="C21" i="16"/>
  <c r="K20" i="16"/>
  <c r="J20" i="16"/>
  <c r="I20" i="16"/>
  <c r="H20" i="16"/>
  <c r="G20" i="16"/>
  <c r="F20" i="16"/>
  <c r="E20" i="16"/>
  <c r="D20" i="16"/>
  <c r="C20" i="16"/>
  <c r="K19" i="16"/>
  <c r="J19" i="16"/>
  <c r="I19" i="16"/>
  <c r="H19" i="16"/>
  <c r="G19" i="16"/>
  <c r="F19" i="16"/>
  <c r="E19" i="16"/>
  <c r="D19" i="16"/>
  <c r="C19" i="16"/>
  <c r="K18" i="16"/>
  <c r="J18" i="16"/>
  <c r="I18" i="16"/>
  <c r="H18" i="16"/>
  <c r="G18" i="16"/>
  <c r="F18" i="16"/>
  <c r="E18" i="16"/>
  <c r="D18" i="16"/>
  <c r="C18" i="16"/>
  <c r="K17" i="16"/>
  <c r="J17" i="16"/>
  <c r="I17" i="16"/>
  <c r="H17" i="16"/>
  <c r="G17" i="16"/>
  <c r="F17" i="16"/>
  <c r="E17" i="16"/>
  <c r="D17" i="16"/>
  <c r="C17" i="16"/>
  <c r="K15" i="16"/>
  <c r="J15" i="16"/>
  <c r="I15" i="16"/>
  <c r="H15" i="16"/>
  <c r="G15" i="16"/>
  <c r="F15" i="16"/>
  <c r="E15" i="16"/>
  <c r="D15" i="16"/>
  <c r="C15" i="16"/>
  <c r="K14" i="16"/>
  <c r="J14" i="16"/>
  <c r="I14" i="16"/>
  <c r="H14" i="16"/>
  <c r="G14" i="16"/>
  <c r="F14" i="16"/>
  <c r="E14" i="16"/>
  <c r="D14" i="16"/>
  <c r="C14" i="16"/>
  <c r="K13" i="16"/>
  <c r="J13" i="16"/>
  <c r="I13" i="16"/>
  <c r="H13" i="16"/>
  <c r="G13" i="16"/>
  <c r="F13" i="16"/>
  <c r="E13" i="16"/>
  <c r="D13" i="16"/>
  <c r="C13" i="16"/>
  <c r="K12" i="16"/>
  <c r="J12" i="16"/>
  <c r="I12" i="16"/>
  <c r="H12" i="16"/>
  <c r="G12" i="16"/>
  <c r="F12" i="16"/>
  <c r="E12" i="16"/>
  <c r="D12" i="16"/>
  <c r="C12" i="16"/>
  <c r="K11" i="16"/>
  <c r="J11" i="16"/>
  <c r="I11" i="16"/>
  <c r="H11" i="16"/>
  <c r="G11" i="16"/>
  <c r="F11" i="16"/>
  <c r="E11" i="16"/>
  <c r="D11" i="16"/>
  <c r="C11" i="16"/>
  <c r="K10" i="16"/>
  <c r="J10" i="16"/>
  <c r="I10" i="16"/>
  <c r="H10" i="16"/>
  <c r="G10" i="16"/>
  <c r="F10" i="16"/>
  <c r="E10" i="16"/>
  <c r="D10" i="16"/>
  <c r="C10" i="16"/>
  <c r="K9" i="16"/>
  <c r="J9" i="16"/>
  <c r="I9" i="16"/>
  <c r="H9" i="16"/>
  <c r="G9" i="16"/>
  <c r="F9" i="16"/>
  <c r="E9" i="16"/>
  <c r="D9" i="16"/>
  <c r="C9" i="16"/>
  <c r="K7" i="16"/>
  <c r="J7" i="16"/>
  <c r="I7" i="16"/>
  <c r="H7" i="16"/>
  <c r="G7" i="16"/>
  <c r="F7" i="16"/>
  <c r="E7" i="16"/>
  <c r="D7" i="16"/>
  <c r="C7" i="16"/>
  <c r="K6" i="16"/>
  <c r="J6" i="16"/>
  <c r="I6" i="16"/>
  <c r="H6" i="16"/>
  <c r="G6" i="16"/>
  <c r="F6" i="16"/>
  <c r="E6" i="16"/>
  <c r="D6" i="16"/>
  <c r="C6" i="16"/>
  <c r="K5" i="16"/>
  <c r="J5" i="16"/>
  <c r="I5" i="16"/>
  <c r="H5" i="16"/>
  <c r="G5" i="16"/>
  <c r="F5" i="16"/>
  <c r="E5" i="16"/>
  <c r="D5" i="16"/>
  <c r="C5" i="16"/>
  <c r="A1" i="16"/>
  <c r="K18" i="15"/>
  <c r="J18" i="15"/>
  <c r="I18" i="15"/>
  <c r="H18" i="15"/>
  <c r="G18" i="15"/>
  <c r="F18" i="15"/>
  <c r="E18" i="15"/>
  <c r="D18" i="15"/>
  <c r="C18" i="15"/>
  <c r="B18" i="15"/>
  <c r="K17" i="15"/>
  <c r="J17" i="15"/>
  <c r="I17" i="15"/>
  <c r="H17" i="15"/>
  <c r="G17" i="15"/>
  <c r="F17" i="15"/>
  <c r="E17" i="15"/>
  <c r="D17" i="15"/>
  <c r="C17" i="15"/>
  <c r="B17" i="15"/>
  <c r="K16" i="15"/>
  <c r="J16" i="15"/>
  <c r="I16" i="15"/>
  <c r="H16" i="15"/>
  <c r="G16" i="15"/>
  <c r="F16" i="15"/>
  <c r="E16" i="15"/>
  <c r="D16" i="15"/>
  <c r="C16" i="15"/>
  <c r="B16" i="15"/>
  <c r="K15" i="15"/>
  <c r="J15" i="15"/>
  <c r="I15" i="15"/>
  <c r="H15" i="15"/>
  <c r="G15" i="15"/>
  <c r="F15" i="15"/>
  <c r="E15" i="15"/>
  <c r="D15" i="15"/>
  <c r="C15" i="15"/>
  <c r="B15" i="15"/>
  <c r="K14" i="15"/>
  <c r="J14" i="15"/>
  <c r="I14" i="15"/>
  <c r="H14" i="15"/>
  <c r="G14" i="15"/>
  <c r="F14" i="15"/>
  <c r="E14" i="15"/>
  <c r="D14" i="15"/>
  <c r="C14" i="15"/>
  <c r="B14" i="15"/>
  <c r="K13" i="15"/>
  <c r="J13" i="15"/>
  <c r="I13" i="15"/>
  <c r="H13" i="15"/>
  <c r="G13" i="15"/>
  <c r="F13" i="15"/>
  <c r="E13" i="15"/>
  <c r="D13" i="15"/>
  <c r="C13" i="15"/>
  <c r="B13" i="15"/>
  <c r="K12" i="15"/>
  <c r="J12" i="15"/>
  <c r="I12" i="15"/>
  <c r="H12" i="15"/>
  <c r="G12" i="15"/>
  <c r="F12" i="15"/>
  <c r="E12" i="15"/>
  <c r="D12" i="15"/>
  <c r="C12" i="15"/>
  <c r="B12" i="15"/>
  <c r="K11" i="15"/>
  <c r="J11" i="15"/>
  <c r="I11" i="15"/>
  <c r="H11" i="15"/>
  <c r="G11" i="15"/>
  <c r="F11" i="15"/>
  <c r="E11" i="15"/>
  <c r="D11" i="15"/>
  <c r="C11" i="15"/>
  <c r="B11" i="15"/>
  <c r="K10" i="15"/>
  <c r="J10" i="15"/>
  <c r="I10" i="15"/>
  <c r="H10" i="15"/>
  <c r="G10" i="15"/>
  <c r="F10" i="15"/>
  <c r="E10" i="15"/>
  <c r="D10" i="15"/>
  <c r="C10" i="15"/>
  <c r="B10" i="15"/>
  <c r="K9" i="15"/>
  <c r="J9" i="15"/>
  <c r="I9" i="15"/>
  <c r="H9" i="15"/>
  <c r="G9" i="15"/>
  <c r="F9" i="15"/>
  <c r="E9" i="15"/>
  <c r="D9" i="15"/>
  <c r="C9" i="15"/>
  <c r="B9" i="15"/>
  <c r="K8" i="15"/>
  <c r="J8" i="15"/>
  <c r="I8" i="15"/>
  <c r="H8" i="15"/>
  <c r="G8" i="15"/>
  <c r="F8" i="15"/>
  <c r="E8" i="15"/>
  <c r="D8" i="15"/>
  <c r="C8" i="15"/>
  <c r="B8" i="15"/>
  <c r="K7" i="15"/>
  <c r="J7" i="15"/>
  <c r="I7" i="15"/>
  <c r="H7" i="15"/>
  <c r="G7" i="15"/>
  <c r="F7" i="15"/>
  <c r="E7" i="15"/>
  <c r="D7" i="15"/>
  <c r="C7" i="15"/>
  <c r="B7" i="15"/>
  <c r="K6" i="15"/>
  <c r="J6" i="15"/>
  <c r="I6" i="15"/>
  <c r="H6" i="15"/>
  <c r="G6" i="15"/>
  <c r="F6" i="15"/>
  <c r="E6" i="15"/>
  <c r="D6" i="15"/>
  <c r="C6" i="15"/>
  <c r="B6" i="15"/>
  <c r="K5" i="15"/>
  <c r="J5" i="15"/>
  <c r="I5" i="15"/>
  <c r="H5" i="15"/>
  <c r="G5" i="15"/>
  <c r="F5" i="15"/>
  <c r="E5" i="15"/>
  <c r="D5" i="15"/>
  <c r="C5" i="15"/>
  <c r="B5" i="15"/>
  <c r="K4" i="15"/>
  <c r="J4" i="15"/>
  <c r="I4" i="15"/>
  <c r="H4" i="15"/>
  <c r="G4" i="15"/>
  <c r="F4" i="15"/>
  <c r="E4" i="15"/>
  <c r="D4" i="15"/>
  <c r="C4" i="15"/>
  <c r="B4" i="15"/>
  <c r="A1" i="15"/>
  <c r="K24" i="14"/>
  <c r="J24" i="14"/>
  <c r="I24" i="14"/>
  <c r="H24" i="14"/>
  <c r="G24" i="14"/>
  <c r="F24" i="14"/>
  <c r="E24" i="14"/>
  <c r="D24" i="14"/>
  <c r="C24" i="14"/>
  <c r="K23" i="14"/>
  <c r="J23" i="14"/>
  <c r="I23" i="14"/>
  <c r="H23" i="14"/>
  <c r="G23" i="14"/>
  <c r="F23" i="14"/>
  <c r="E23" i="14"/>
  <c r="D23" i="14"/>
  <c r="C23" i="14"/>
  <c r="K22" i="14"/>
  <c r="J22" i="14"/>
  <c r="I22" i="14"/>
  <c r="H22" i="14"/>
  <c r="G22" i="14"/>
  <c r="F22" i="14"/>
  <c r="E22" i="14"/>
  <c r="D22" i="14"/>
  <c r="C22" i="14"/>
  <c r="K21" i="14"/>
  <c r="J21" i="14"/>
  <c r="I21" i="14"/>
  <c r="H21" i="14"/>
  <c r="G21" i="14"/>
  <c r="F21" i="14"/>
  <c r="E21" i="14"/>
  <c r="D21" i="14"/>
  <c r="C21" i="14"/>
  <c r="K20" i="14"/>
  <c r="J20" i="14"/>
  <c r="I20" i="14"/>
  <c r="H20" i="14"/>
  <c r="G20" i="14"/>
  <c r="F20" i="14"/>
  <c r="E20" i="14"/>
  <c r="D20" i="14"/>
  <c r="C20" i="14"/>
  <c r="K19" i="14"/>
  <c r="J19" i="14"/>
  <c r="I19" i="14"/>
  <c r="H19" i="14"/>
  <c r="G19" i="14"/>
  <c r="F19" i="14"/>
  <c r="E19" i="14"/>
  <c r="D19" i="14"/>
  <c r="C19" i="14"/>
  <c r="K18" i="14"/>
  <c r="J18" i="14"/>
  <c r="I18" i="14"/>
  <c r="H18" i="14"/>
  <c r="G18" i="14"/>
  <c r="F18" i="14"/>
  <c r="E18" i="14"/>
  <c r="D18" i="14"/>
  <c r="C18" i="14"/>
  <c r="K17" i="14"/>
  <c r="J17" i="14"/>
  <c r="I17" i="14"/>
  <c r="H17" i="14"/>
  <c r="G17" i="14"/>
  <c r="F17" i="14"/>
  <c r="E17" i="14"/>
  <c r="D17" i="14"/>
  <c r="C17" i="14"/>
  <c r="K15" i="14"/>
  <c r="J15" i="14"/>
  <c r="I15" i="14"/>
  <c r="H15" i="14"/>
  <c r="G15" i="14"/>
  <c r="F15" i="14"/>
  <c r="E15" i="14"/>
  <c r="D15" i="14"/>
  <c r="C15" i="14"/>
  <c r="K14" i="14"/>
  <c r="J14" i="14"/>
  <c r="I14" i="14"/>
  <c r="H14" i="14"/>
  <c r="G14" i="14"/>
  <c r="F14" i="14"/>
  <c r="E14" i="14"/>
  <c r="D14" i="14"/>
  <c r="C14" i="14"/>
  <c r="K13" i="14"/>
  <c r="J13" i="14"/>
  <c r="I13" i="14"/>
  <c r="H13" i="14"/>
  <c r="G13" i="14"/>
  <c r="F13" i="14"/>
  <c r="E13" i="14"/>
  <c r="D13" i="14"/>
  <c r="C13" i="14"/>
  <c r="K12" i="14"/>
  <c r="J12" i="14"/>
  <c r="I12" i="14"/>
  <c r="H12" i="14"/>
  <c r="G12" i="14"/>
  <c r="F12" i="14"/>
  <c r="E12" i="14"/>
  <c r="D12" i="14"/>
  <c r="C12" i="14"/>
  <c r="K11" i="14"/>
  <c r="J11" i="14"/>
  <c r="I11" i="14"/>
  <c r="H11" i="14"/>
  <c r="G11" i="14"/>
  <c r="F11" i="14"/>
  <c r="E11" i="14"/>
  <c r="D11" i="14"/>
  <c r="C11" i="14"/>
  <c r="K10" i="14"/>
  <c r="J10" i="14"/>
  <c r="I10" i="14"/>
  <c r="H10" i="14"/>
  <c r="G10" i="14"/>
  <c r="F10" i="14"/>
  <c r="E10" i="14"/>
  <c r="D10" i="14"/>
  <c r="C10" i="14"/>
  <c r="K9" i="14"/>
  <c r="J9" i="14"/>
  <c r="I9" i="14"/>
  <c r="H9" i="14"/>
  <c r="G9" i="14"/>
  <c r="F9" i="14"/>
  <c r="E9" i="14"/>
  <c r="D9" i="14"/>
  <c r="C9" i="14"/>
  <c r="K7" i="14"/>
  <c r="J7" i="14"/>
  <c r="I7" i="14"/>
  <c r="H7" i="14"/>
  <c r="G7" i="14"/>
  <c r="F7" i="14"/>
  <c r="E7" i="14"/>
  <c r="D7" i="14"/>
  <c r="C7" i="14"/>
  <c r="K6" i="14"/>
  <c r="J6" i="14"/>
  <c r="I6" i="14"/>
  <c r="H6" i="14"/>
  <c r="G6" i="14"/>
  <c r="F6" i="14"/>
  <c r="E6" i="14"/>
  <c r="D6" i="14"/>
  <c r="C6" i="14"/>
  <c r="K5" i="14"/>
  <c r="J5" i="14"/>
  <c r="I5" i="14"/>
  <c r="H5" i="14"/>
  <c r="G5" i="14"/>
  <c r="F5" i="14"/>
  <c r="E5" i="14"/>
  <c r="D5" i="14"/>
  <c r="C5" i="14"/>
  <c r="A1" i="14"/>
  <c r="K18" i="13"/>
  <c r="J18" i="13"/>
  <c r="I18" i="13"/>
  <c r="H18" i="13"/>
  <c r="G18" i="13"/>
  <c r="F18" i="13"/>
  <c r="E18" i="13"/>
  <c r="D18" i="13"/>
  <c r="C18" i="13"/>
  <c r="B18" i="13"/>
  <c r="K17" i="13"/>
  <c r="J17" i="13"/>
  <c r="I17" i="13"/>
  <c r="H17" i="13"/>
  <c r="G17" i="13"/>
  <c r="F17" i="13"/>
  <c r="E17" i="13"/>
  <c r="D17" i="13"/>
  <c r="C17" i="13"/>
  <c r="B17" i="13"/>
  <c r="K16" i="13"/>
  <c r="J16" i="13"/>
  <c r="I16" i="13"/>
  <c r="H16" i="13"/>
  <c r="G16" i="13"/>
  <c r="F16" i="13"/>
  <c r="E16" i="13"/>
  <c r="D16" i="13"/>
  <c r="C16" i="13"/>
  <c r="B16" i="13"/>
  <c r="K15" i="13"/>
  <c r="J15" i="13"/>
  <c r="I15" i="13"/>
  <c r="H15" i="13"/>
  <c r="G15" i="13"/>
  <c r="F15" i="13"/>
  <c r="E15" i="13"/>
  <c r="D15" i="13"/>
  <c r="C15" i="13"/>
  <c r="B15" i="13"/>
  <c r="K14" i="13"/>
  <c r="J14" i="13"/>
  <c r="I14" i="13"/>
  <c r="H14" i="13"/>
  <c r="G14" i="13"/>
  <c r="F14" i="13"/>
  <c r="E14" i="13"/>
  <c r="D14" i="13"/>
  <c r="C14" i="13"/>
  <c r="B14" i="13"/>
  <c r="K13" i="13"/>
  <c r="J13" i="13"/>
  <c r="I13" i="13"/>
  <c r="H13" i="13"/>
  <c r="G13" i="13"/>
  <c r="F13" i="13"/>
  <c r="E13" i="13"/>
  <c r="D13" i="13"/>
  <c r="C13" i="13"/>
  <c r="B13" i="13"/>
  <c r="K12" i="13"/>
  <c r="J12" i="13"/>
  <c r="I12" i="13"/>
  <c r="H12" i="13"/>
  <c r="G12" i="13"/>
  <c r="F12" i="13"/>
  <c r="E12" i="13"/>
  <c r="D12" i="13"/>
  <c r="C12" i="13"/>
  <c r="B12" i="13"/>
  <c r="K11" i="13"/>
  <c r="J11" i="13"/>
  <c r="I11" i="13"/>
  <c r="H11" i="13"/>
  <c r="G11" i="13"/>
  <c r="F11" i="13"/>
  <c r="E11" i="13"/>
  <c r="D11" i="13"/>
  <c r="C11" i="13"/>
  <c r="B11" i="13"/>
  <c r="K10" i="13"/>
  <c r="J10" i="13"/>
  <c r="I10" i="13"/>
  <c r="H10" i="13"/>
  <c r="G10" i="13"/>
  <c r="F10" i="13"/>
  <c r="E10" i="13"/>
  <c r="D10" i="13"/>
  <c r="C10" i="13"/>
  <c r="B10" i="13"/>
  <c r="K9" i="13"/>
  <c r="J9" i="13"/>
  <c r="I9" i="13"/>
  <c r="H9" i="13"/>
  <c r="G9" i="13"/>
  <c r="F9" i="13"/>
  <c r="E9" i="13"/>
  <c r="D9" i="13"/>
  <c r="C9" i="13"/>
  <c r="B9" i="13"/>
  <c r="K8" i="13"/>
  <c r="J8" i="13"/>
  <c r="I8" i="13"/>
  <c r="H8" i="13"/>
  <c r="G8" i="13"/>
  <c r="F8" i="13"/>
  <c r="E8" i="13"/>
  <c r="D8" i="13"/>
  <c r="C8" i="13"/>
  <c r="B8" i="13"/>
  <c r="K7" i="13"/>
  <c r="J7" i="13"/>
  <c r="I7" i="13"/>
  <c r="H7" i="13"/>
  <c r="G7" i="13"/>
  <c r="F7" i="13"/>
  <c r="E7" i="13"/>
  <c r="D7" i="13"/>
  <c r="C7" i="13"/>
  <c r="B7" i="13"/>
  <c r="K6" i="13"/>
  <c r="J6" i="13"/>
  <c r="I6" i="13"/>
  <c r="H6" i="13"/>
  <c r="G6" i="13"/>
  <c r="F6" i="13"/>
  <c r="E6" i="13"/>
  <c r="D6" i="13"/>
  <c r="C6" i="13"/>
  <c r="B6" i="13"/>
  <c r="K5" i="13"/>
  <c r="J5" i="13"/>
  <c r="I5" i="13"/>
  <c r="H5" i="13"/>
  <c r="G5" i="13"/>
  <c r="F5" i="13"/>
  <c r="E5" i="13"/>
  <c r="D5" i="13"/>
  <c r="C5" i="13"/>
  <c r="B5" i="13"/>
  <c r="K4" i="13"/>
  <c r="J4" i="13"/>
  <c r="I4" i="13"/>
  <c r="H4" i="13"/>
  <c r="G4" i="13"/>
  <c r="F4" i="13"/>
  <c r="E4" i="13"/>
  <c r="D4" i="13"/>
  <c r="C4" i="13"/>
  <c r="B4" i="13"/>
  <c r="A1" i="13"/>
  <c r="K24" i="12"/>
  <c r="J24" i="12"/>
  <c r="I24" i="12"/>
  <c r="H24" i="12"/>
  <c r="G24" i="12"/>
  <c r="F24" i="12"/>
  <c r="E24" i="12"/>
  <c r="D24" i="12"/>
  <c r="C24" i="12"/>
  <c r="K23" i="12"/>
  <c r="J23" i="12"/>
  <c r="I23" i="12"/>
  <c r="H23" i="12"/>
  <c r="G23" i="12"/>
  <c r="F23" i="12"/>
  <c r="E23" i="12"/>
  <c r="D23" i="12"/>
  <c r="C23" i="12"/>
  <c r="K22" i="12"/>
  <c r="J22" i="12"/>
  <c r="I22" i="12"/>
  <c r="H22" i="12"/>
  <c r="G22" i="12"/>
  <c r="F22" i="12"/>
  <c r="E22" i="12"/>
  <c r="D22" i="12"/>
  <c r="C22" i="12"/>
  <c r="K21" i="12"/>
  <c r="J21" i="12"/>
  <c r="I21" i="12"/>
  <c r="H21" i="12"/>
  <c r="G21" i="12"/>
  <c r="F21" i="12"/>
  <c r="E21" i="12"/>
  <c r="D21" i="12"/>
  <c r="C21" i="12"/>
  <c r="K20" i="12"/>
  <c r="J20" i="12"/>
  <c r="I20" i="12"/>
  <c r="H20" i="12"/>
  <c r="G20" i="12"/>
  <c r="F20" i="12"/>
  <c r="E20" i="12"/>
  <c r="D20" i="12"/>
  <c r="C20" i="12"/>
  <c r="K19" i="12"/>
  <c r="J19" i="12"/>
  <c r="I19" i="12"/>
  <c r="H19" i="12"/>
  <c r="G19" i="12"/>
  <c r="F19" i="12"/>
  <c r="E19" i="12"/>
  <c r="D19" i="12"/>
  <c r="C19" i="12"/>
  <c r="K18" i="12"/>
  <c r="J18" i="12"/>
  <c r="I18" i="12"/>
  <c r="H18" i="12"/>
  <c r="G18" i="12"/>
  <c r="F18" i="12"/>
  <c r="E18" i="12"/>
  <c r="D18" i="12"/>
  <c r="C18" i="12"/>
  <c r="K17" i="12"/>
  <c r="J17" i="12"/>
  <c r="I17" i="12"/>
  <c r="H17" i="12"/>
  <c r="G17" i="12"/>
  <c r="F17" i="12"/>
  <c r="E17" i="12"/>
  <c r="D17" i="12"/>
  <c r="C17" i="12"/>
  <c r="K15" i="12"/>
  <c r="J15" i="12"/>
  <c r="I15" i="12"/>
  <c r="H15" i="12"/>
  <c r="G15" i="12"/>
  <c r="F15" i="12"/>
  <c r="E15" i="12"/>
  <c r="D15" i="12"/>
  <c r="C15" i="12"/>
  <c r="K14" i="12"/>
  <c r="J14" i="12"/>
  <c r="I14" i="12"/>
  <c r="H14" i="12"/>
  <c r="G14" i="12"/>
  <c r="F14" i="12"/>
  <c r="E14" i="12"/>
  <c r="D14" i="12"/>
  <c r="C14" i="12"/>
  <c r="K13" i="12"/>
  <c r="J13" i="12"/>
  <c r="I13" i="12"/>
  <c r="H13" i="12"/>
  <c r="G13" i="12"/>
  <c r="F13" i="12"/>
  <c r="E13" i="12"/>
  <c r="D13" i="12"/>
  <c r="C13" i="12"/>
  <c r="K12" i="12"/>
  <c r="J12" i="12"/>
  <c r="I12" i="12"/>
  <c r="H12" i="12"/>
  <c r="G12" i="12"/>
  <c r="F12" i="12"/>
  <c r="E12" i="12"/>
  <c r="D12" i="12"/>
  <c r="C12" i="12"/>
  <c r="K11" i="12"/>
  <c r="J11" i="12"/>
  <c r="I11" i="12"/>
  <c r="H11" i="12"/>
  <c r="G11" i="12"/>
  <c r="F11" i="12"/>
  <c r="E11" i="12"/>
  <c r="D11" i="12"/>
  <c r="C11" i="12"/>
  <c r="K10" i="12"/>
  <c r="J10" i="12"/>
  <c r="I10" i="12"/>
  <c r="H10" i="12"/>
  <c r="G10" i="12"/>
  <c r="F10" i="12"/>
  <c r="E10" i="12"/>
  <c r="D10" i="12"/>
  <c r="C10" i="12"/>
  <c r="K9" i="12"/>
  <c r="J9" i="12"/>
  <c r="I9" i="12"/>
  <c r="H9" i="12"/>
  <c r="G9" i="12"/>
  <c r="F9" i="12"/>
  <c r="E9" i="12"/>
  <c r="D9" i="12"/>
  <c r="C9" i="12"/>
  <c r="K7" i="12"/>
  <c r="J7" i="12"/>
  <c r="I7" i="12"/>
  <c r="H7" i="12"/>
  <c r="G7" i="12"/>
  <c r="F7" i="12"/>
  <c r="E7" i="12"/>
  <c r="D7" i="12"/>
  <c r="C7" i="12"/>
  <c r="K6" i="12"/>
  <c r="J6" i="12"/>
  <c r="I6" i="12"/>
  <c r="H6" i="12"/>
  <c r="G6" i="12"/>
  <c r="F6" i="12"/>
  <c r="E6" i="12"/>
  <c r="D6" i="12"/>
  <c r="C6" i="12"/>
  <c r="K5" i="12"/>
  <c r="J5" i="12"/>
  <c r="I5" i="12"/>
  <c r="H5" i="12"/>
  <c r="G5" i="12"/>
  <c r="F5" i="12"/>
  <c r="E5" i="12"/>
  <c r="D5" i="12"/>
  <c r="C5" i="12"/>
  <c r="A1" i="12"/>
  <c r="K18" i="11"/>
  <c r="J18" i="11"/>
  <c r="I18" i="11"/>
  <c r="H18" i="11"/>
  <c r="G18" i="11"/>
  <c r="F18" i="11"/>
  <c r="E18" i="11"/>
  <c r="D18" i="11"/>
  <c r="C18" i="11"/>
  <c r="B18" i="11"/>
  <c r="K17" i="11"/>
  <c r="J17" i="11"/>
  <c r="I17" i="11"/>
  <c r="H17" i="11"/>
  <c r="G17" i="11"/>
  <c r="F17" i="11"/>
  <c r="E17" i="11"/>
  <c r="D17" i="11"/>
  <c r="C17" i="11"/>
  <c r="B17" i="11"/>
  <c r="K16" i="11"/>
  <c r="J16" i="11"/>
  <c r="I16" i="11"/>
  <c r="H16" i="11"/>
  <c r="G16" i="11"/>
  <c r="F16" i="11"/>
  <c r="E16" i="11"/>
  <c r="D16" i="11"/>
  <c r="C16" i="11"/>
  <c r="B16" i="11"/>
  <c r="K15" i="11"/>
  <c r="J15" i="11"/>
  <c r="I15" i="11"/>
  <c r="H15" i="11"/>
  <c r="G15" i="11"/>
  <c r="F15" i="11"/>
  <c r="E15" i="11"/>
  <c r="D15" i="11"/>
  <c r="C15" i="11"/>
  <c r="B15" i="11"/>
  <c r="K14" i="11"/>
  <c r="J14" i="11"/>
  <c r="I14" i="11"/>
  <c r="H14" i="11"/>
  <c r="G14" i="11"/>
  <c r="F14" i="11"/>
  <c r="E14" i="11"/>
  <c r="D14" i="11"/>
  <c r="C14" i="11"/>
  <c r="B14" i="11"/>
  <c r="K13" i="11"/>
  <c r="J13" i="11"/>
  <c r="I13" i="11"/>
  <c r="H13" i="11"/>
  <c r="G13" i="11"/>
  <c r="F13" i="11"/>
  <c r="E13" i="11"/>
  <c r="D13" i="11"/>
  <c r="C13" i="11"/>
  <c r="B13" i="11"/>
  <c r="K12" i="11"/>
  <c r="J12" i="11"/>
  <c r="I12" i="11"/>
  <c r="H12" i="11"/>
  <c r="G12" i="11"/>
  <c r="F12" i="11"/>
  <c r="E12" i="11"/>
  <c r="D12" i="11"/>
  <c r="C12" i="11"/>
  <c r="B12" i="11"/>
  <c r="K11" i="11"/>
  <c r="J11" i="11"/>
  <c r="I11" i="11"/>
  <c r="H11" i="11"/>
  <c r="G11" i="11"/>
  <c r="F11" i="11"/>
  <c r="E11" i="11"/>
  <c r="D11" i="11"/>
  <c r="C11" i="11"/>
  <c r="B11" i="11"/>
  <c r="K10" i="11"/>
  <c r="J10" i="11"/>
  <c r="I10" i="11"/>
  <c r="H10" i="11"/>
  <c r="G10" i="11"/>
  <c r="F10" i="11"/>
  <c r="E10" i="11"/>
  <c r="D10" i="11"/>
  <c r="C10" i="11"/>
  <c r="B10" i="11"/>
  <c r="K9" i="11"/>
  <c r="J9" i="11"/>
  <c r="I9" i="11"/>
  <c r="H9" i="11"/>
  <c r="G9" i="11"/>
  <c r="F9" i="11"/>
  <c r="E9" i="11"/>
  <c r="D9" i="11"/>
  <c r="C9" i="11"/>
  <c r="B9" i="11"/>
  <c r="K8" i="11"/>
  <c r="J8" i="11"/>
  <c r="I8" i="11"/>
  <c r="H8" i="11"/>
  <c r="G8" i="11"/>
  <c r="F8" i="11"/>
  <c r="E8" i="11"/>
  <c r="D8" i="11"/>
  <c r="C8" i="11"/>
  <c r="B8" i="11"/>
  <c r="K7" i="11"/>
  <c r="J7" i="11"/>
  <c r="I7" i="11"/>
  <c r="H7" i="11"/>
  <c r="G7" i="11"/>
  <c r="F7" i="11"/>
  <c r="E7" i="11"/>
  <c r="D7" i="11"/>
  <c r="C7" i="11"/>
  <c r="B7" i="11"/>
  <c r="K6" i="11"/>
  <c r="J6" i="11"/>
  <c r="I6" i="11"/>
  <c r="H6" i="11"/>
  <c r="G6" i="11"/>
  <c r="F6" i="11"/>
  <c r="E6" i="11"/>
  <c r="D6" i="11"/>
  <c r="C6" i="11"/>
  <c r="B6" i="11"/>
  <c r="K5" i="11"/>
  <c r="J5" i="11"/>
  <c r="I5" i="11"/>
  <c r="H5" i="11"/>
  <c r="G5" i="11"/>
  <c r="F5" i="11"/>
  <c r="E5" i="11"/>
  <c r="D5" i="11"/>
  <c r="C5" i="11"/>
  <c r="B5" i="11"/>
  <c r="K4" i="11"/>
  <c r="J4" i="11"/>
  <c r="I4" i="11"/>
  <c r="H4" i="11"/>
  <c r="G4" i="11"/>
  <c r="F4" i="11"/>
  <c r="E4" i="11"/>
  <c r="D4" i="11"/>
  <c r="C4" i="11"/>
  <c r="B4" i="11"/>
  <c r="A1" i="11"/>
  <c r="A1" i="10"/>
  <c r="K23" i="9"/>
  <c r="J23" i="9"/>
  <c r="I23" i="9"/>
  <c r="H23" i="9"/>
  <c r="G23" i="9"/>
  <c r="F23" i="9"/>
  <c r="E23" i="9"/>
  <c r="D23" i="9"/>
  <c r="C23" i="9"/>
  <c r="K18" i="9"/>
  <c r="J18" i="9"/>
  <c r="I18" i="9"/>
  <c r="H18" i="9"/>
  <c r="G18" i="9"/>
  <c r="F18" i="9"/>
  <c r="E18" i="9"/>
  <c r="D18" i="9"/>
  <c r="C18" i="9"/>
  <c r="B18" i="9"/>
  <c r="K17" i="9"/>
  <c r="J17" i="9"/>
  <c r="I17" i="9"/>
  <c r="H17" i="9"/>
  <c r="G17" i="9"/>
  <c r="F17" i="9"/>
  <c r="E17" i="9"/>
  <c r="D17" i="9"/>
  <c r="C17" i="9"/>
  <c r="B17" i="9"/>
  <c r="K16" i="9"/>
  <c r="J16" i="9"/>
  <c r="I16" i="9"/>
  <c r="H16" i="9"/>
  <c r="G16" i="9"/>
  <c r="F16" i="9"/>
  <c r="E16" i="9"/>
  <c r="D16" i="9"/>
  <c r="C16" i="9"/>
  <c r="B16" i="9"/>
  <c r="K15" i="9"/>
  <c r="J15" i="9"/>
  <c r="I15" i="9"/>
  <c r="H15" i="9"/>
  <c r="G15" i="9"/>
  <c r="F15" i="9"/>
  <c r="E15" i="9"/>
  <c r="D15" i="9"/>
  <c r="C15" i="9"/>
  <c r="B15" i="9"/>
  <c r="K14" i="9"/>
  <c r="J14" i="9"/>
  <c r="I14" i="9"/>
  <c r="H14" i="9"/>
  <c r="G14" i="9"/>
  <c r="F14" i="9"/>
  <c r="E14" i="9"/>
  <c r="D14" i="9"/>
  <c r="C14" i="9"/>
  <c r="B14" i="9"/>
  <c r="K13" i="9"/>
  <c r="J13" i="9"/>
  <c r="I13" i="9"/>
  <c r="H13" i="9"/>
  <c r="G13" i="9"/>
  <c r="F13" i="9"/>
  <c r="E13" i="9"/>
  <c r="D13" i="9"/>
  <c r="C13" i="9"/>
  <c r="B13" i="9"/>
  <c r="K12" i="9"/>
  <c r="J12" i="9"/>
  <c r="I12" i="9"/>
  <c r="H12" i="9"/>
  <c r="G12" i="9"/>
  <c r="F12" i="9"/>
  <c r="E12" i="9"/>
  <c r="D12" i="9"/>
  <c r="C12" i="9"/>
  <c r="B12" i="9"/>
  <c r="K11" i="9"/>
  <c r="J11" i="9"/>
  <c r="I11" i="9"/>
  <c r="H11" i="9"/>
  <c r="G11" i="9"/>
  <c r="F11" i="9"/>
  <c r="E11" i="9"/>
  <c r="D11" i="9"/>
  <c r="C11" i="9"/>
  <c r="B11" i="9"/>
  <c r="K10" i="9"/>
  <c r="J10" i="9"/>
  <c r="I10" i="9"/>
  <c r="H10" i="9"/>
  <c r="G10" i="9"/>
  <c r="F10" i="9"/>
  <c r="E10" i="9"/>
  <c r="D10" i="9"/>
  <c r="C10" i="9"/>
  <c r="B10" i="9"/>
  <c r="K9" i="9"/>
  <c r="J9" i="9"/>
  <c r="I9" i="9"/>
  <c r="H9" i="9"/>
  <c r="G9" i="9"/>
  <c r="F9" i="9"/>
  <c r="E9" i="9"/>
  <c r="D9" i="9"/>
  <c r="C9" i="9"/>
  <c r="B9" i="9"/>
  <c r="K8" i="9"/>
  <c r="J8" i="9"/>
  <c r="I8" i="9"/>
  <c r="H8" i="9"/>
  <c r="G8" i="9"/>
  <c r="F8" i="9"/>
  <c r="E8" i="9"/>
  <c r="D8" i="9"/>
  <c r="C8" i="9"/>
  <c r="B8" i="9"/>
  <c r="K7" i="9"/>
  <c r="J7" i="9"/>
  <c r="I7" i="9"/>
  <c r="H7" i="9"/>
  <c r="G7" i="9"/>
  <c r="F7" i="9"/>
  <c r="E7" i="9"/>
  <c r="D7" i="9"/>
  <c r="C7" i="9"/>
  <c r="B7" i="9"/>
  <c r="K6" i="9"/>
  <c r="J6" i="9"/>
  <c r="I6" i="9"/>
  <c r="H6" i="9"/>
  <c r="G6" i="9"/>
  <c r="F6" i="9"/>
  <c r="E6" i="9"/>
  <c r="D6" i="9"/>
  <c r="C6" i="9"/>
  <c r="B6" i="9"/>
  <c r="K5" i="9"/>
  <c r="J5" i="9"/>
  <c r="I5" i="9"/>
  <c r="H5" i="9"/>
  <c r="G5" i="9"/>
  <c r="F5" i="9"/>
  <c r="E5" i="9"/>
  <c r="D5" i="9"/>
  <c r="C5" i="9"/>
  <c r="B5" i="9"/>
  <c r="A1" i="9"/>
  <c r="A1" i="8"/>
  <c r="K14" i="10" l="1"/>
  <c r="J14" i="10"/>
  <c r="I14" i="10"/>
  <c r="H14" i="10"/>
  <c r="G14" i="10"/>
  <c r="F14" i="10"/>
  <c r="E14" i="10"/>
  <c r="D14" i="10"/>
  <c r="C14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H78" i="2" l="1"/>
  <c r="F17" i="10" s="1"/>
  <c r="L78" i="2"/>
  <c r="J17" i="10" s="1"/>
  <c r="L73" i="2"/>
  <c r="J15" i="10" s="1"/>
  <c r="L68" i="2"/>
  <c r="F47" i="3"/>
  <c r="L5" i="3"/>
  <c r="J78" i="4"/>
  <c r="L59" i="4"/>
  <c r="H59" i="4"/>
  <c r="L56" i="4"/>
  <c r="J47" i="4"/>
  <c r="F47" i="4"/>
  <c r="K81" i="5"/>
  <c r="M59" i="5"/>
  <c r="K56" i="5"/>
  <c r="K14" i="8"/>
  <c r="J14" i="8"/>
  <c r="I14" i="8"/>
  <c r="H14" i="8"/>
  <c r="G14" i="8"/>
  <c r="F14" i="8"/>
  <c r="E14" i="8"/>
  <c r="D14" i="8"/>
  <c r="C14" i="8"/>
  <c r="K11" i="8"/>
  <c r="J11" i="8"/>
  <c r="I11" i="8"/>
  <c r="H11" i="8"/>
  <c r="G11" i="8"/>
  <c r="F11" i="8"/>
  <c r="E11" i="8"/>
  <c r="D11" i="8"/>
  <c r="C11" i="8"/>
  <c r="K8" i="8"/>
  <c r="J8" i="8"/>
  <c r="I8" i="8"/>
  <c r="H8" i="8"/>
  <c r="G8" i="8"/>
  <c r="F8" i="8"/>
  <c r="E8" i="8"/>
  <c r="D8" i="8"/>
  <c r="C8" i="8"/>
  <c r="K7" i="8"/>
  <c r="J7" i="8"/>
  <c r="I7" i="8"/>
  <c r="H7" i="8"/>
  <c r="G7" i="8"/>
  <c r="F7" i="8"/>
  <c r="E7" i="8"/>
  <c r="D7" i="8"/>
  <c r="C7" i="8"/>
  <c r="K6" i="8"/>
  <c r="J6" i="8"/>
  <c r="I6" i="8"/>
  <c r="H6" i="8"/>
  <c r="G6" i="8"/>
  <c r="F6" i="8"/>
  <c r="E6" i="8"/>
  <c r="D6" i="8"/>
  <c r="C6" i="8"/>
  <c r="J5" i="8"/>
  <c r="F5" i="8"/>
  <c r="H73" i="2" l="1"/>
  <c r="F15" i="10" s="1"/>
  <c r="F68" i="4"/>
  <c r="K53" i="5"/>
  <c r="K52" i="5" s="1"/>
  <c r="K65" i="5"/>
  <c r="J73" i="5"/>
  <c r="H5" i="4"/>
  <c r="L5" i="4"/>
  <c r="J53" i="4"/>
  <c r="E59" i="4"/>
  <c r="M59" i="4"/>
  <c r="H68" i="4"/>
  <c r="L68" i="4"/>
  <c r="F56" i="5"/>
  <c r="J56" i="5"/>
  <c r="J68" i="5"/>
  <c r="E78" i="5"/>
  <c r="I78" i="5"/>
  <c r="M78" i="5"/>
  <c r="F81" i="4"/>
  <c r="J81" i="4"/>
  <c r="H47" i="2"/>
  <c r="F7" i="10" s="1"/>
  <c r="L65" i="4"/>
  <c r="F5" i="3"/>
  <c r="J5" i="3"/>
  <c r="G53" i="2"/>
  <c r="K53" i="2"/>
  <c r="G59" i="2"/>
  <c r="E10" i="10" s="1"/>
  <c r="K59" i="2"/>
  <c r="I10" i="10" s="1"/>
  <c r="G65" i="2"/>
  <c r="H68" i="2"/>
  <c r="G73" i="2"/>
  <c r="E15" i="10" s="1"/>
  <c r="K73" i="2"/>
  <c r="I15" i="10" s="1"/>
  <c r="G78" i="2"/>
  <c r="E17" i="10" s="1"/>
  <c r="K78" i="2"/>
  <c r="I17" i="10" s="1"/>
  <c r="E81" i="2"/>
  <c r="C18" i="10" s="1"/>
  <c r="I81" i="2"/>
  <c r="G18" i="10" s="1"/>
  <c r="M81" i="2"/>
  <c r="K18" i="10" s="1"/>
  <c r="J78" i="5"/>
  <c r="F5" i="4"/>
  <c r="J5" i="4"/>
  <c r="J65" i="5"/>
  <c r="M5" i="4"/>
  <c r="E47" i="4"/>
  <c r="I47" i="4"/>
  <c r="M47" i="4"/>
  <c r="H47" i="4"/>
  <c r="L47" i="4"/>
  <c r="H56" i="4"/>
  <c r="M68" i="4"/>
  <c r="M64" i="4" s="1"/>
  <c r="H78" i="4"/>
  <c r="L78" i="4"/>
  <c r="H65" i="3"/>
  <c r="G5" i="2"/>
  <c r="E5" i="10" s="1"/>
  <c r="G53" i="5"/>
  <c r="M78" i="4"/>
  <c r="L47" i="2"/>
  <c r="J7" i="10" s="1"/>
  <c r="H56" i="2"/>
  <c r="L56" i="2"/>
  <c r="J16" i="12"/>
  <c r="G47" i="4"/>
  <c r="E73" i="4"/>
  <c r="F78" i="4"/>
  <c r="F59" i="5"/>
  <c r="J59" i="5"/>
  <c r="I59" i="5"/>
  <c r="E73" i="5"/>
  <c r="I73" i="5"/>
  <c r="M73" i="5"/>
  <c r="H73" i="5"/>
  <c r="L73" i="5"/>
  <c r="G81" i="5"/>
  <c r="E5" i="4"/>
  <c r="I5" i="4"/>
  <c r="G53" i="4"/>
  <c r="I59" i="4"/>
  <c r="E65" i="4"/>
  <c r="I65" i="4"/>
  <c r="M65" i="4"/>
  <c r="E68" i="4"/>
  <c r="I68" i="4"/>
  <c r="M73" i="4"/>
  <c r="E78" i="4"/>
  <c r="I78" i="4"/>
  <c r="E81" i="4"/>
  <c r="E77" i="4" s="1"/>
  <c r="I81" i="4"/>
  <c r="M81" i="4"/>
  <c r="L8" i="3"/>
  <c r="L53" i="3"/>
  <c r="E59" i="3"/>
  <c r="I59" i="3"/>
  <c r="M59" i="3"/>
  <c r="H59" i="3"/>
  <c r="L59" i="3"/>
  <c r="F68" i="3"/>
  <c r="J68" i="3"/>
  <c r="G81" i="3"/>
  <c r="K81" i="3"/>
  <c r="G47" i="2"/>
  <c r="E7" i="10" s="1"/>
  <c r="K47" i="2"/>
  <c r="I7" i="10" s="1"/>
  <c r="G56" i="2"/>
  <c r="K56" i="2"/>
  <c r="K52" i="2" s="1"/>
  <c r="I9" i="10" s="1"/>
  <c r="E59" i="2"/>
  <c r="C10" i="10" s="1"/>
  <c r="I59" i="2"/>
  <c r="G10" i="10" s="1"/>
  <c r="M59" i="2"/>
  <c r="K10" i="10" s="1"/>
  <c r="E4" i="16"/>
  <c r="J4" i="14"/>
  <c r="G36" i="1"/>
  <c r="E13" i="8" s="1"/>
  <c r="K36" i="1"/>
  <c r="I13" i="8" s="1"/>
  <c r="H53" i="5"/>
  <c r="L53" i="5"/>
  <c r="E65" i="5"/>
  <c r="I65" i="5"/>
  <c r="M65" i="5"/>
  <c r="H81" i="5"/>
  <c r="E53" i="4"/>
  <c r="I53" i="4"/>
  <c r="M53" i="4"/>
  <c r="F73" i="4"/>
  <c r="J73" i="4"/>
  <c r="H47" i="3"/>
  <c r="L47" i="3"/>
  <c r="F59" i="3"/>
  <c r="J59" i="3"/>
  <c r="E65" i="3"/>
  <c r="I65" i="3"/>
  <c r="M65" i="3"/>
  <c r="F5" i="2"/>
  <c r="D5" i="10" s="1"/>
  <c r="J5" i="2"/>
  <c r="H5" i="10" s="1"/>
  <c r="D4" i="16"/>
  <c r="H4" i="16"/>
  <c r="I8" i="16"/>
  <c r="J77" i="4"/>
  <c r="F53" i="4"/>
  <c r="K56" i="4"/>
  <c r="G68" i="4"/>
  <c r="K68" i="4"/>
  <c r="F8" i="14"/>
  <c r="F21" i="1"/>
  <c r="D10" i="8" s="1"/>
  <c r="E21" i="1"/>
  <c r="C10" i="8" s="1"/>
  <c r="M21" i="1"/>
  <c r="K10" i="8" s="1"/>
  <c r="J4" i="8"/>
  <c r="E36" i="1"/>
  <c r="C13" i="8" s="1"/>
  <c r="I36" i="1"/>
  <c r="G13" i="8" s="1"/>
  <c r="M36" i="1"/>
  <c r="K13" i="8" s="1"/>
  <c r="E47" i="5"/>
  <c r="I47" i="5"/>
  <c r="M47" i="5"/>
  <c r="L47" i="5"/>
  <c r="F53" i="5"/>
  <c r="J53" i="5"/>
  <c r="J52" i="5" s="1"/>
  <c r="H59" i="5"/>
  <c r="L59" i="5"/>
  <c r="G59" i="5"/>
  <c r="K59" i="5"/>
  <c r="G68" i="5"/>
  <c r="K68" i="5"/>
  <c r="K64" i="5" s="1"/>
  <c r="G73" i="5"/>
  <c r="K73" i="5"/>
  <c r="F73" i="5"/>
  <c r="G78" i="5"/>
  <c r="K78" i="5"/>
  <c r="K77" i="5" s="1"/>
  <c r="F78" i="5"/>
  <c r="F81" i="5"/>
  <c r="J81" i="5"/>
  <c r="J77" i="5" s="1"/>
  <c r="E81" i="5"/>
  <c r="I81" i="5"/>
  <c r="M81" i="5"/>
  <c r="K47" i="4"/>
  <c r="G65" i="4"/>
  <c r="K65" i="4"/>
  <c r="F65" i="4"/>
  <c r="F64" i="4" s="1"/>
  <c r="J65" i="4"/>
  <c r="J68" i="4"/>
  <c r="J64" i="4" s="1"/>
  <c r="H73" i="4"/>
  <c r="L73" i="4"/>
  <c r="G73" i="4"/>
  <c r="K73" i="4"/>
  <c r="H5" i="3"/>
  <c r="G5" i="3"/>
  <c r="K5" i="3"/>
  <c r="J47" i="3"/>
  <c r="E47" i="3"/>
  <c r="M47" i="3"/>
  <c r="G53" i="3"/>
  <c r="K53" i="3"/>
  <c r="E56" i="3"/>
  <c r="I56" i="3"/>
  <c r="M56" i="3"/>
  <c r="G59" i="3"/>
  <c r="K59" i="3"/>
  <c r="E73" i="3"/>
  <c r="I73" i="3"/>
  <c r="M73" i="3"/>
  <c r="H68" i="5"/>
  <c r="G5" i="4"/>
  <c r="K5" i="4"/>
  <c r="K53" i="4"/>
  <c r="G56" i="4"/>
  <c r="G52" i="4" s="1"/>
  <c r="H65" i="4"/>
  <c r="H64" i="4" s="1"/>
  <c r="I73" i="4"/>
  <c r="G81" i="4"/>
  <c r="K81" i="4"/>
  <c r="H53" i="3"/>
  <c r="J56" i="3"/>
  <c r="E68" i="3"/>
  <c r="I68" i="3"/>
  <c r="M68" i="3"/>
  <c r="F73" i="3"/>
  <c r="J73" i="3"/>
  <c r="F81" i="3"/>
  <c r="J81" i="3"/>
  <c r="F8" i="2"/>
  <c r="D6" i="10" s="1"/>
  <c r="J8" i="2"/>
  <c r="H6" i="10" s="1"/>
  <c r="E8" i="2"/>
  <c r="C6" i="10" s="1"/>
  <c r="I8" i="2"/>
  <c r="G6" i="10" s="1"/>
  <c r="M8" i="2"/>
  <c r="K6" i="10" s="1"/>
  <c r="H8" i="2"/>
  <c r="F6" i="10" s="1"/>
  <c r="L8" i="2"/>
  <c r="J6" i="10" s="1"/>
  <c r="G8" i="2"/>
  <c r="F47" i="2"/>
  <c r="D7" i="10" s="1"/>
  <c r="J47" i="2"/>
  <c r="H7" i="10" s="1"/>
  <c r="E47" i="2"/>
  <c r="C7" i="10" s="1"/>
  <c r="I47" i="2"/>
  <c r="G7" i="10" s="1"/>
  <c r="M47" i="2"/>
  <c r="K7" i="10" s="1"/>
  <c r="E65" i="2"/>
  <c r="I65" i="2"/>
  <c r="M65" i="2"/>
  <c r="G81" i="2"/>
  <c r="E18" i="10" s="1"/>
  <c r="K81" i="2"/>
  <c r="I16" i="16"/>
  <c r="F4" i="14"/>
  <c r="F16" i="14"/>
  <c r="J16" i="14"/>
  <c r="F8" i="12"/>
  <c r="F16" i="12"/>
  <c r="J21" i="1"/>
  <c r="H10" i="8" s="1"/>
  <c r="I21" i="1"/>
  <c r="G10" i="8" s="1"/>
  <c r="K8" i="5"/>
  <c r="L81" i="5"/>
  <c r="I8" i="4"/>
  <c r="I4" i="4" s="1"/>
  <c r="M8" i="4"/>
  <c r="H53" i="4"/>
  <c r="H52" i="4" s="1"/>
  <c r="L53" i="4"/>
  <c r="L52" i="4" s="1"/>
  <c r="H81" i="4"/>
  <c r="H77" i="4" s="1"/>
  <c r="L81" i="4"/>
  <c r="H8" i="3"/>
  <c r="E53" i="3"/>
  <c r="E52" i="3" s="1"/>
  <c r="I53" i="3"/>
  <c r="M53" i="3"/>
  <c r="M52" i="3" s="1"/>
  <c r="I78" i="3"/>
  <c r="E19" i="11"/>
  <c r="I19" i="11"/>
  <c r="E10" i="1"/>
  <c r="E9" i="1" s="1"/>
  <c r="C9" i="8" s="1"/>
  <c r="M10" i="1"/>
  <c r="M9" i="1" s="1"/>
  <c r="K9" i="8" s="1"/>
  <c r="F10" i="1"/>
  <c r="F9" i="1" s="1"/>
  <c r="D9" i="8" s="1"/>
  <c r="J10" i="1"/>
  <c r="J9" i="1" s="1"/>
  <c r="H9" i="8" s="1"/>
  <c r="F31" i="1"/>
  <c r="D12" i="8" s="1"/>
  <c r="J31" i="1"/>
  <c r="H12" i="8" s="1"/>
  <c r="H36" i="1"/>
  <c r="F13" i="8" s="1"/>
  <c r="L36" i="1"/>
  <c r="J13" i="8" s="1"/>
  <c r="H5" i="5"/>
  <c r="L5" i="5"/>
  <c r="F47" i="5"/>
  <c r="J47" i="5"/>
  <c r="G56" i="5"/>
  <c r="G52" i="5" s="1"/>
  <c r="H4" i="1"/>
  <c r="F5" i="5"/>
  <c r="J5" i="5"/>
  <c r="H47" i="5"/>
  <c r="E53" i="5"/>
  <c r="I53" i="5"/>
  <c r="G65" i="5"/>
  <c r="F68" i="5"/>
  <c r="I10" i="1"/>
  <c r="I9" i="1" s="1"/>
  <c r="G9" i="8" s="1"/>
  <c r="E31" i="1"/>
  <c r="C12" i="8" s="1"/>
  <c r="I31" i="1"/>
  <c r="G12" i="8" s="1"/>
  <c r="M31" i="1"/>
  <c r="K12" i="8" s="1"/>
  <c r="H8" i="5"/>
  <c r="L8" i="5"/>
  <c r="G8" i="5"/>
  <c r="M53" i="5"/>
  <c r="E56" i="5"/>
  <c r="I56" i="5"/>
  <c r="M56" i="5"/>
  <c r="H56" i="5"/>
  <c r="L56" i="5"/>
  <c r="E59" i="5"/>
  <c r="F65" i="5"/>
  <c r="E68" i="5"/>
  <c r="I68" i="5"/>
  <c r="I64" i="5" s="1"/>
  <c r="M68" i="5"/>
  <c r="L68" i="5"/>
  <c r="F56" i="4"/>
  <c r="J56" i="4"/>
  <c r="J52" i="4" s="1"/>
  <c r="E56" i="4"/>
  <c r="I56" i="4"/>
  <c r="M56" i="4"/>
  <c r="G59" i="4"/>
  <c r="K59" i="4"/>
  <c r="F59" i="4"/>
  <c r="J59" i="4"/>
  <c r="G8" i="3"/>
  <c r="K8" i="3"/>
  <c r="F8" i="3"/>
  <c r="F4" i="3" s="1"/>
  <c r="J8" i="3"/>
  <c r="E8" i="3"/>
  <c r="I8" i="3"/>
  <c r="M8" i="3"/>
  <c r="I47" i="3"/>
  <c r="H56" i="3"/>
  <c r="L56" i="3"/>
  <c r="G65" i="3"/>
  <c r="K65" i="3"/>
  <c r="E81" i="3"/>
  <c r="I81" i="3"/>
  <c r="M81" i="3"/>
  <c r="H81" i="3"/>
  <c r="K5" i="2"/>
  <c r="I5" i="10" s="1"/>
  <c r="F53" i="2"/>
  <c r="J53" i="2"/>
  <c r="F56" i="2"/>
  <c r="J56" i="2"/>
  <c r="E56" i="2"/>
  <c r="I56" i="2"/>
  <c r="M56" i="2"/>
  <c r="K65" i="2"/>
  <c r="G68" i="2"/>
  <c r="G64" i="2" s="1"/>
  <c r="E13" i="10" s="1"/>
  <c r="K68" i="2"/>
  <c r="F73" i="2"/>
  <c r="D15" i="10" s="1"/>
  <c r="J73" i="2"/>
  <c r="H15" i="10" s="1"/>
  <c r="E73" i="2"/>
  <c r="C15" i="10" s="1"/>
  <c r="I73" i="2"/>
  <c r="G15" i="10" s="1"/>
  <c r="M73" i="2"/>
  <c r="K15" i="10" s="1"/>
  <c r="F78" i="2"/>
  <c r="D17" i="10" s="1"/>
  <c r="J78" i="2"/>
  <c r="H17" i="10" s="1"/>
  <c r="E78" i="2"/>
  <c r="C17" i="10" s="1"/>
  <c r="C16" i="10" s="1"/>
  <c r="I78" i="2"/>
  <c r="M78" i="2"/>
  <c r="E8" i="14"/>
  <c r="I8" i="14"/>
  <c r="J8" i="14"/>
  <c r="L64" i="4"/>
  <c r="H8" i="4"/>
  <c r="H4" i="4" s="1"/>
  <c r="L8" i="4"/>
  <c r="L4" i="4" s="1"/>
  <c r="G8" i="4"/>
  <c r="K8" i="4"/>
  <c r="F8" i="4"/>
  <c r="F4" i="4" s="1"/>
  <c r="J8" i="4"/>
  <c r="J4" i="4" s="1"/>
  <c r="E8" i="4"/>
  <c r="G78" i="4"/>
  <c r="K78" i="4"/>
  <c r="L65" i="3"/>
  <c r="F78" i="3"/>
  <c r="J78" i="3"/>
  <c r="I4" i="16"/>
  <c r="E16" i="16"/>
  <c r="D19" i="15"/>
  <c r="H19" i="15"/>
  <c r="C19" i="15"/>
  <c r="G19" i="15"/>
  <c r="K19" i="15"/>
  <c r="D16" i="14"/>
  <c r="H16" i="14"/>
  <c r="F19" i="13"/>
  <c r="J19" i="13"/>
  <c r="J8" i="12"/>
  <c r="H78" i="5"/>
  <c r="H77" i="5" s="1"/>
  <c r="L78" i="5"/>
  <c r="E5" i="3"/>
  <c r="I5" i="3"/>
  <c r="M5" i="3"/>
  <c r="G47" i="3"/>
  <c r="K47" i="3"/>
  <c r="F56" i="3"/>
  <c r="C19" i="11"/>
  <c r="G19" i="11"/>
  <c r="K19" i="11"/>
  <c r="C8" i="16"/>
  <c r="G8" i="16"/>
  <c r="K8" i="16"/>
  <c r="F8" i="16"/>
  <c r="J8" i="16"/>
  <c r="E8" i="16"/>
  <c r="F4" i="12"/>
  <c r="J4" i="12"/>
  <c r="G21" i="1"/>
  <c r="E10" i="8" s="1"/>
  <c r="E4" i="1"/>
  <c r="C5" i="8"/>
  <c r="I4" i="1"/>
  <c r="G5" i="8"/>
  <c r="G4" i="8" s="1"/>
  <c r="M4" i="1"/>
  <c r="K5" i="8"/>
  <c r="K4" i="8" s="1"/>
  <c r="K10" i="1"/>
  <c r="K9" i="1" s="1"/>
  <c r="I9" i="8" s="1"/>
  <c r="L21" i="1"/>
  <c r="J10" i="8" s="1"/>
  <c r="F4" i="1"/>
  <c r="D5" i="8"/>
  <c r="D4" i="8" s="1"/>
  <c r="J4" i="1"/>
  <c r="H5" i="8"/>
  <c r="H4" i="8" s="1"/>
  <c r="H10" i="1"/>
  <c r="H9" i="1" s="1"/>
  <c r="F9" i="8" s="1"/>
  <c r="L10" i="1"/>
  <c r="L9" i="1" s="1"/>
  <c r="J9" i="8" s="1"/>
  <c r="H31" i="1"/>
  <c r="F12" i="8" s="1"/>
  <c r="L31" i="1"/>
  <c r="J12" i="8" s="1"/>
  <c r="F36" i="1"/>
  <c r="D13" i="8" s="1"/>
  <c r="J36" i="1"/>
  <c r="H13" i="8" s="1"/>
  <c r="E5" i="5"/>
  <c r="I5" i="5"/>
  <c r="M5" i="5"/>
  <c r="K4" i="1"/>
  <c r="I5" i="8"/>
  <c r="I4" i="8" s="1"/>
  <c r="L4" i="1"/>
  <c r="E64" i="3"/>
  <c r="G4" i="1"/>
  <c r="E5" i="8"/>
  <c r="E4" i="8" s="1"/>
  <c r="K21" i="1"/>
  <c r="I10" i="8" s="1"/>
  <c r="F4" i="8"/>
  <c r="G10" i="1"/>
  <c r="G9" i="1" s="1"/>
  <c r="E9" i="8" s="1"/>
  <c r="H21" i="1"/>
  <c r="F10" i="8" s="1"/>
  <c r="E8" i="5"/>
  <c r="I8" i="5"/>
  <c r="M8" i="5"/>
  <c r="E77" i="5"/>
  <c r="I77" i="5"/>
  <c r="M77" i="5"/>
  <c r="G31" i="1"/>
  <c r="E12" i="8" s="1"/>
  <c r="K31" i="1"/>
  <c r="I12" i="8" s="1"/>
  <c r="G5" i="5"/>
  <c r="K5" i="5"/>
  <c r="G47" i="5"/>
  <c r="K47" i="5"/>
  <c r="H65" i="5"/>
  <c r="H64" i="5" s="1"/>
  <c r="L65" i="5"/>
  <c r="L81" i="3"/>
  <c r="G64" i="4"/>
  <c r="F53" i="3"/>
  <c r="J53" i="3"/>
  <c r="J52" i="3" s="1"/>
  <c r="G56" i="3"/>
  <c r="G52" i="3" s="1"/>
  <c r="K56" i="3"/>
  <c r="K52" i="3" s="1"/>
  <c r="K8" i="2"/>
  <c r="I6" i="10" s="1"/>
  <c r="F8" i="5"/>
  <c r="J8" i="5"/>
  <c r="F52" i="5"/>
  <c r="F65" i="3"/>
  <c r="F64" i="3" s="1"/>
  <c r="J65" i="3"/>
  <c r="H68" i="3"/>
  <c r="H64" i="3" s="1"/>
  <c r="L68" i="3"/>
  <c r="G68" i="3"/>
  <c r="K68" i="3"/>
  <c r="H73" i="3"/>
  <c r="L73" i="3"/>
  <c r="G73" i="3"/>
  <c r="K73" i="3"/>
  <c r="E78" i="3"/>
  <c r="M78" i="3"/>
  <c r="H78" i="3"/>
  <c r="H77" i="3" s="1"/>
  <c r="L78" i="3"/>
  <c r="G78" i="3"/>
  <c r="K78" i="3"/>
  <c r="K77" i="3" s="1"/>
  <c r="E5" i="2"/>
  <c r="I5" i="2"/>
  <c r="G5" i="10" s="1"/>
  <c r="G4" i="10" s="1"/>
  <c r="M5" i="2"/>
  <c r="K5" i="10" s="1"/>
  <c r="K4" i="10" s="1"/>
  <c r="H5" i="2"/>
  <c r="F5" i="10" s="1"/>
  <c r="F4" i="10" s="1"/>
  <c r="L5" i="2"/>
  <c r="E53" i="2"/>
  <c r="I53" i="2"/>
  <c r="M53" i="2"/>
  <c r="H53" i="2"/>
  <c r="H52" i="2" s="1"/>
  <c r="F9" i="10" s="1"/>
  <c r="L53" i="2"/>
  <c r="L52" i="2" s="1"/>
  <c r="J9" i="10" s="1"/>
  <c r="H59" i="2"/>
  <c r="F10" i="10" s="1"/>
  <c r="L59" i="2"/>
  <c r="J10" i="10" s="1"/>
  <c r="F65" i="2"/>
  <c r="J65" i="2"/>
  <c r="F68" i="2"/>
  <c r="J68" i="2"/>
  <c r="E68" i="2"/>
  <c r="E64" i="2" s="1"/>
  <c r="C13" i="10" s="1"/>
  <c r="I68" i="2"/>
  <c r="I64" i="2" s="1"/>
  <c r="G13" i="10" s="1"/>
  <c r="M68" i="2"/>
  <c r="M64" i="2" s="1"/>
  <c r="K13" i="10" s="1"/>
  <c r="H81" i="2"/>
  <c r="L81" i="2"/>
  <c r="D19" i="11"/>
  <c r="H19" i="11"/>
  <c r="C4" i="16"/>
  <c r="G4" i="16"/>
  <c r="K4" i="16"/>
  <c r="F4" i="16"/>
  <c r="J4" i="16"/>
  <c r="E4" i="14"/>
  <c r="I4" i="14"/>
  <c r="D8" i="14"/>
  <c r="H8" i="14"/>
  <c r="C8" i="14"/>
  <c r="G8" i="14"/>
  <c r="K8" i="14"/>
  <c r="C16" i="14"/>
  <c r="G16" i="14"/>
  <c r="K16" i="14"/>
  <c r="E19" i="13"/>
  <c r="I19" i="13"/>
  <c r="D19" i="13"/>
  <c r="H19" i="13"/>
  <c r="E16" i="12"/>
  <c r="I16" i="12"/>
  <c r="D16" i="12"/>
  <c r="H16" i="12"/>
  <c r="J26" i="14"/>
  <c r="G77" i="2"/>
  <c r="D8" i="16"/>
  <c r="H8" i="16"/>
  <c r="C16" i="16"/>
  <c r="G16" i="16"/>
  <c r="K16" i="16"/>
  <c r="F16" i="16"/>
  <c r="J16" i="16"/>
  <c r="E19" i="15"/>
  <c r="I19" i="15"/>
  <c r="E16" i="14"/>
  <c r="I16" i="14"/>
  <c r="C19" i="13"/>
  <c r="G19" i="13"/>
  <c r="K19" i="13"/>
  <c r="E4" i="12"/>
  <c r="I4" i="12"/>
  <c r="D4" i="12"/>
  <c r="H4" i="12"/>
  <c r="C4" i="12"/>
  <c r="G4" i="12"/>
  <c r="K4" i="12"/>
  <c r="C16" i="12"/>
  <c r="G16" i="12"/>
  <c r="K16" i="12"/>
  <c r="F59" i="2"/>
  <c r="D10" i="10" s="1"/>
  <c r="J59" i="2"/>
  <c r="H10" i="10" s="1"/>
  <c r="H65" i="2"/>
  <c r="H64" i="2" s="1"/>
  <c r="F13" i="10" s="1"/>
  <c r="L65" i="2"/>
  <c r="L64" i="2" s="1"/>
  <c r="J13" i="10" s="1"/>
  <c r="F81" i="2"/>
  <c r="D18" i="10" s="1"/>
  <c r="J81" i="2"/>
  <c r="H18" i="10" s="1"/>
  <c r="F19" i="11"/>
  <c r="J19" i="11"/>
  <c r="D16" i="16"/>
  <c r="H16" i="16"/>
  <c r="F19" i="15"/>
  <c r="J19" i="15"/>
  <c r="D4" i="14"/>
  <c r="H4" i="14"/>
  <c r="C4" i="14"/>
  <c r="G4" i="14"/>
  <c r="K4" i="14"/>
  <c r="E8" i="12"/>
  <c r="I8" i="12"/>
  <c r="D8" i="12"/>
  <c r="H8" i="12"/>
  <c r="C8" i="12"/>
  <c r="G8" i="12"/>
  <c r="K8" i="12"/>
  <c r="C4" i="8"/>
  <c r="K64" i="2"/>
  <c r="I13" i="10" s="1"/>
  <c r="F4" i="2"/>
  <c r="Z20" i="15"/>
  <c r="Z19" i="15"/>
  <c r="Z18" i="15"/>
  <c r="Z17" i="15"/>
  <c r="Z16" i="15"/>
  <c r="Z15" i="15"/>
  <c r="Z14" i="15"/>
  <c r="Z13" i="15"/>
  <c r="Z12" i="15"/>
  <c r="Z11" i="15"/>
  <c r="Z10" i="15"/>
  <c r="Z9" i="15"/>
  <c r="Z8" i="15"/>
  <c r="Z7" i="15"/>
  <c r="Z6" i="15"/>
  <c r="Z5" i="15"/>
  <c r="Z4" i="15"/>
  <c r="Z20" i="13"/>
  <c r="Z19" i="13"/>
  <c r="Z18" i="13"/>
  <c r="Z17" i="13"/>
  <c r="Z16" i="13"/>
  <c r="Z15" i="13"/>
  <c r="Z14" i="13"/>
  <c r="Z13" i="13"/>
  <c r="Z12" i="13"/>
  <c r="Z11" i="13"/>
  <c r="Z10" i="13"/>
  <c r="Z9" i="13"/>
  <c r="Z8" i="13"/>
  <c r="Z7" i="13"/>
  <c r="Z6" i="13"/>
  <c r="Z5" i="13"/>
  <c r="Z4" i="13"/>
  <c r="Z20" i="11"/>
  <c r="Z19" i="11"/>
  <c r="Z18" i="11"/>
  <c r="Z17" i="11"/>
  <c r="Z16" i="11"/>
  <c r="Z15" i="11"/>
  <c r="Z14" i="11"/>
  <c r="Z13" i="11"/>
  <c r="Z12" i="11"/>
  <c r="Z11" i="11"/>
  <c r="Z10" i="11"/>
  <c r="Z9" i="11"/>
  <c r="Z8" i="11"/>
  <c r="Z7" i="11"/>
  <c r="Z6" i="11"/>
  <c r="Z5" i="11"/>
  <c r="Z4" i="11"/>
  <c r="Z20" i="9"/>
  <c r="Z19" i="9"/>
  <c r="Z18" i="9"/>
  <c r="Z17" i="9"/>
  <c r="Z16" i="9"/>
  <c r="Z15" i="9"/>
  <c r="Z14" i="9"/>
  <c r="Z13" i="9"/>
  <c r="Z12" i="9"/>
  <c r="Z11" i="9"/>
  <c r="Z10" i="9"/>
  <c r="Z9" i="9"/>
  <c r="Z8" i="9"/>
  <c r="Z7" i="9"/>
  <c r="Z6" i="9"/>
  <c r="K20" i="9"/>
  <c r="K26" i="9" s="1"/>
  <c r="J20" i="9"/>
  <c r="J26" i="9" s="1"/>
  <c r="I20" i="9"/>
  <c r="I26" i="9" s="1"/>
  <c r="H20" i="9"/>
  <c r="H26" i="9" s="1"/>
  <c r="G20" i="9"/>
  <c r="G26" i="9" s="1"/>
  <c r="F20" i="9"/>
  <c r="F26" i="9" s="1"/>
  <c r="E20" i="9"/>
  <c r="E26" i="9" s="1"/>
  <c r="D20" i="9"/>
  <c r="D26" i="9" s="1"/>
  <c r="C20" i="9"/>
  <c r="C26" i="9" s="1"/>
  <c r="Z5" i="9"/>
  <c r="Z4" i="9"/>
  <c r="M64" i="5" l="1"/>
  <c r="D4" i="10"/>
  <c r="F77" i="4"/>
  <c r="J64" i="5"/>
  <c r="E77" i="2"/>
  <c r="I52" i="2"/>
  <c r="G9" i="10" s="1"/>
  <c r="G8" i="10" s="1"/>
  <c r="J4" i="3"/>
  <c r="M52" i="4"/>
  <c r="H52" i="5"/>
  <c r="M4" i="4"/>
  <c r="I64" i="3"/>
  <c r="J8" i="10"/>
  <c r="L64" i="5"/>
  <c r="I26" i="16"/>
  <c r="H16" i="10"/>
  <c r="I52" i="3"/>
  <c r="K77" i="2"/>
  <c r="I18" i="10"/>
  <c r="I16" i="10" s="1"/>
  <c r="L77" i="2"/>
  <c r="J18" i="10"/>
  <c r="J16" i="10" s="1"/>
  <c r="F8" i="10"/>
  <c r="L4" i="2"/>
  <c r="J5" i="10"/>
  <c r="J4" i="10" s="1"/>
  <c r="J26" i="10" s="1"/>
  <c r="E4" i="2"/>
  <c r="C5" i="10"/>
  <c r="C4" i="10" s="1"/>
  <c r="G64" i="3"/>
  <c r="M77" i="2"/>
  <c r="K17" i="10"/>
  <c r="K16" i="10" s="1"/>
  <c r="D16" i="10"/>
  <c r="I4" i="10"/>
  <c r="I8" i="10"/>
  <c r="E16" i="10"/>
  <c r="H77" i="2"/>
  <c r="F18" i="10"/>
  <c r="F16" i="10" s="1"/>
  <c r="M77" i="3"/>
  <c r="F77" i="3"/>
  <c r="I77" i="2"/>
  <c r="G17" i="10"/>
  <c r="G16" i="10" s="1"/>
  <c r="E64" i="5"/>
  <c r="M52" i="5"/>
  <c r="G4" i="2"/>
  <c r="E6" i="10"/>
  <c r="E4" i="10" s="1"/>
  <c r="H4" i="10"/>
  <c r="L4" i="3"/>
  <c r="K64" i="4"/>
  <c r="F77" i="5"/>
  <c r="E52" i="5"/>
  <c r="E51" i="5" s="1"/>
  <c r="I52" i="5"/>
  <c r="E51" i="3"/>
  <c r="M4" i="2"/>
  <c r="J4" i="5"/>
  <c r="J92" i="5" s="1"/>
  <c r="L51" i="4"/>
  <c r="G52" i="2"/>
  <c r="I64" i="4"/>
  <c r="J4" i="2"/>
  <c r="J51" i="5"/>
  <c r="L77" i="5"/>
  <c r="M52" i="2"/>
  <c r="K9" i="10" s="1"/>
  <c r="K8" i="10" s="1"/>
  <c r="K26" i="10" s="1"/>
  <c r="K64" i="3"/>
  <c r="K51" i="3" s="1"/>
  <c r="M51" i="4"/>
  <c r="M64" i="3"/>
  <c r="M51" i="3" s="1"/>
  <c r="G77" i="5"/>
  <c r="G77" i="3"/>
  <c r="G77" i="4"/>
  <c r="E52" i="2"/>
  <c r="L52" i="3"/>
  <c r="E52" i="4"/>
  <c r="L4" i="5"/>
  <c r="H4" i="3"/>
  <c r="F26" i="14"/>
  <c r="K4" i="4"/>
  <c r="K51" i="5"/>
  <c r="G4" i="4"/>
  <c r="K51" i="2"/>
  <c r="H4" i="2"/>
  <c r="F4" i="5"/>
  <c r="I77" i="4"/>
  <c r="E64" i="4"/>
  <c r="M77" i="4"/>
  <c r="M92" i="4" s="1"/>
  <c r="L77" i="4"/>
  <c r="J77" i="2"/>
  <c r="L77" i="3"/>
  <c r="J64" i="3"/>
  <c r="J51" i="3" s="1"/>
  <c r="G51" i="4"/>
  <c r="E26" i="16"/>
  <c r="E4" i="4"/>
  <c r="I51" i="3"/>
  <c r="M40" i="1"/>
  <c r="I40" i="1"/>
  <c r="J26" i="12"/>
  <c r="I4" i="3"/>
  <c r="K4" i="2"/>
  <c r="H52" i="3"/>
  <c r="G4" i="3"/>
  <c r="J51" i="4"/>
  <c r="J92" i="4" s="1"/>
  <c r="L52" i="5"/>
  <c r="G4" i="5"/>
  <c r="F52" i="4"/>
  <c r="F51" i="4" s="1"/>
  <c r="D26" i="12"/>
  <c r="M51" i="5"/>
  <c r="H26" i="14"/>
  <c r="E26" i="14"/>
  <c r="H26" i="12"/>
  <c r="J64" i="2"/>
  <c r="H13" i="10" s="1"/>
  <c r="I4" i="2"/>
  <c r="E40" i="1"/>
  <c r="I77" i="3"/>
  <c r="I92" i="3" s="1"/>
  <c r="F64" i="5"/>
  <c r="K52" i="4"/>
  <c r="K51" i="4" s="1"/>
  <c r="E77" i="3"/>
  <c r="F26" i="12"/>
  <c r="J77" i="3"/>
  <c r="K77" i="4"/>
  <c r="I52" i="4"/>
  <c r="H4" i="5"/>
  <c r="F77" i="2"/>
  <c r="K4" i="5"/>
  <c r="K92" i="5" s="1"/>
  <c r="J52" i="2"/>
  <c r="I26" i="12"/>
  <c r="L64" i="3"/>
  <c r="I26" i="14"/>
  <c r="F52" i="3"/>
  <c r="F51" i="3" s="1"/>
  <c r="F92" i="3" s="1"/>
  <c r="K4" i="3"/>
  <c r="E4" i="3"/>
  <c r="G64" i="5"/>
  <c r="G51" i="5" s="1"/>
  <c r="E26" i="12"/>
  <c r="H26" i="16"/>
  <c r="F52" i="2"/>
  <c r="D9" i="10" s="1"/>
  <c r="K26" i="12"/>
  <c r="D26" i="16"/>
  <c r="F51" i="5"/>
  <c r="F92" i="5" s="1"/>
  <c r="K40" i="1"/>
  <c r="J40" i="1"/>
  <c r="M4" i="3"/>
  <c r="G26" i="12"/>
  <c r="I51" i="2"/>
  <c r="I92" i="2" s="1"/>
  <c r="G51" i="3"/>
  <c r="I51" i="5"/>
  <c r="H51" i="4"/>
  <c r="H92" i="4" s="1"/>
  <c r="H51" i="3"/>
  <c r="H92" i="3" s="1"/>
  <c r="K92" i="2"/>
  <c r="C26" i="14"/>
  <c r="C26" i="12"/>
  <c r="J26" i="16"/>
  <c r="C26" i="16"/>
  <c r="L40" i="1"/>
  <c r="F26" i="16"/>
  <c r="M4" i="5"/>
  <c r="M92" i="5" s="1"/>
  <c r="F40" i="1"/>
  <c r="K26" i="14"/>
  <c r="D26" i="14"/>
  <c r="K26" i="16"/>
  <c r="L51" i="2"/>
  <c r="L51" i="5"/>
  <c r="I4" i="5"/>
  <c r="M51" i="2"/>
  <c r="G26" i="14"/>
  <c r="G26" i="16"/>
  <c r="F64" i="2"/>
  <c r="D13" i="10" s="1"/>
  <c r="H51" i="2"/>
  <c r="G40" i="1"/>
  <c r="L92" i="4"/>
  <c r="H51" i="5"/>
  <c r="E4" i="5"/>
  <c r="H40" i="1"/>
  <c r="H92" i="2" l="1"/>
  <c r="L92" i="2"/>
  <c r="F92" i="4"/>
  <c r="E92" i="5"/>
  <c r="M92" i="2"/>
  <c r="D8" i="10"/>
  <c r="D26" i="10" s="1"/>
  <c r="K92" i="4"/>
  <c r="G92" i="4"/>
  <c r="G26" i="10"/>
  <c r="J51" i="2"/>
  <c r="H9" i="10"/>
  <c r="H8" i="10" s="1"/>
  <c r="H26" i="10" s="1"/>
  <c r="E51" i="2"/>
  <c r="E92" i="2" s="1"/>
  <c r="C9" i="10"/>
  <c r="C8" i="10" s="1"/>
  <c r="G51" i="2"/>
  <c r="G92" i="2" s="1"/>
  <c r="E9" i="10"/>
  <c r="E8" i="10" s="1"/>
  <c r="E26" i="10" s="1"/>
  <c r="I26" i="10"/>
  <c r="C26" i="10"/>
  <c r="F26" i="10"/>
  <c r="E51" i="4"/>
  <c r="E92" i="4" s="1"/>
  <c r="J92" i="3"/>
  <c r="L92" i="5"/>
  <c r="K92" i="3"/>
  <c r="G92" i="5"/>
  <c r="I51" i="4"/>
  <c r="I92" i="4" s="1"/>
  <c r="L51" i="3"/>
  <c r="L92" i="3" s="1"/>
  <c r="F51" i="2"/>
  <c r="F92" i="2" s="1"/>
  <c r="G92" i="3"/>
  <c r="M92" i="3"/>
  <c r="J92" i="2"/>
  <c r="E92" i="3"/>
  <c r="H92" i="5"/>
  <c r="I92" i="5"/>
  <c r="I15" i="8"/>
  <c r="J15" i="8" l="1"/>
  <c r="D15" i="8"/>
  <c r="H15" i="8"/>
  <c r="K15" i="8"/>
  <c r="F15" i="8"/>
  <c r="I30" i="10"/>
  <c r="I30" i="9"/>
  <c r="G15" i="8"/>
  <c r="E15" i="8"/>
  <c r="C15" i="8"/>
  <c r="E30" i="9" l="1"/>
  <c r="E30" i="10"/>
  <c r="F30" i="10"/>
  <c r="F30" i="9"/>
  <c r="J30" i="10"/>
  <c r="J30" i="9"/>
  <c r="H30" i="9"/>
  <c r="H30" i="10"/>
  <c r="G30" i="9"/>
  <c r="G30" i="10"/>
  <c r="K30" i="10"/>
  <c r="K30" i="9"/>
  <c r="C30" i="9"/>
  <c r="C30" i="10"/>
  <c r="D30" i="9"/>
  <c r="D30" i="10"/>
</calcChain>
</file>

<file path=xl/sharedStrings.xml><?xml version="1.0" encoding="utf-8"?>
<sst xmlns="http://schemas.openxmlformats.org/spreadsheetml/2006/main" count="6423" uniqueCount="139">
  <si>
    <t/>
  </si>
  <si>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</si>
  <si>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</si>
  <si>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</si>
  <si>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</si>
  <si>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</si>
  <si>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</si>
  <si>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Tax receipts</t>
  </si>
  <si>
    <t>Section number:</t>
  </si>
  <si>
    <t>Casino taxes</t>
  </si>
  <si>
    <t>Horse racing taxes</t>
  </si>
  <si>
    <t>Sub-section</t>
  </si>
  <si>
    <t>Liquor licences</t>
  </si>
  <si>
    <t>Motor vehicle licences</t>
  </si>
  <si>
    <t>TabChap</t>
  </si>
  <si>
    <t>Sales of goods and services other than capital assets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</si>
  <si>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</si>
  <si>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</si>
  <si>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</si>
  <si>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</si>
  <si>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</si>
  <si>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</si>
  <si>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</si>
  <si>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</si>
  <si>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</si>
  <si>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Higher education institutions</t>
  </si>
  <si>
    <t>Foreign governments</t>
  </si>
  <si>
    <t>International organisations</t>
  </si>
  <si>
    <t>Public corporations and private enterprises</t>
  </si>
  <si>
    <t>Households and non-profit institutions</t>
  </si>
  <si>
    <t>Fines, penalties and forfeits</t>
  </si>
  <si>
    <t>Interest, dividends and rent on land</t>
  </si>
  <si>
    <t>Interest</t>
  </si>
  <si>
    <t xml:space="preserve">Dividends </t>
  </si>
  <si>
    <t>Rent on land</t>
  </si>
  <si>
    <t>Sales of capital assets</t>
  </si>
  <si>
    <t>Land and sub-soil assets</t>
  </si>
  <si>
    <t>Other capital assets</t>
  </si>
  <si>
    <t>Transactions in financial assets and liabilities</t>
  </si>
  <si>
    <t>Total departmental receipts</t>
  </si>
  <si>
    <t>Current payments</t>
  </si>
  <si>
    <t xml:space="preserve">Compensation of employees </t>
  </si>
  <si>
    <t>Salaries and wages</t>
  </si>
  <si>
    <t>Social contributions</t>
  </si>
  <si>
    <t xml:space="preserve">Goods and services 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</si>
  <si>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</si>
  <si>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</si>
  <si>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</si>
  <si>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</si>
  <si>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</si>
  <si>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</si>
  <si>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</si>
  <si>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</si>
  <si>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</si>
  <si>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</si>
  <si>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</si>
  <si>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</si>
  <si>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</si>
  <si>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</si>
  <si>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</si>
  <si>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</si>
  <si>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</si>
  <si>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</si>
  <si>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</si>
  <si>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</si>
  <si>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</si>
  <si>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</si>
  <si>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</si>
  <si>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</si>
  <si>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</si>
  <si>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</si>
  <si>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</si>
  <si>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</si>
  <si>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</si>
  <si>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</si>
  <si>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</si>
  <si>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</si>
  <si>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</si>
  <si>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</si>
  <si>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</si>
  <si>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</si>
  <si>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</si>
  <si>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</si>
  <si>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 xml:space="preserve">Interest and rent on land </t>
  </si>
  <si>
    <t>Transfers and subsidies</t>
  </si>
  <si>
    <t xml:space="preserve">Provinces and municipalities </t>
  </si>
  <si>
    <t>Provinces</t>
  </si>
  <si>
    <t>Provincial Revenue Funds</t>
  </si>
  <si>
    <t>Provincial agencies and funds</t>
  </si>
  <si>
    <t>Municipalities</t>
  </si>
  <si>
    <t>Municipal agencies and funds</t>
  </si>
  <si>
    <t>Departmental agencies and accounts</t>
  </si>
  <si>
    <t>Social security funds</t>
  </si>
  <si>
    <t>Provide list of entities receiving transfers</t>
  </si>
  <si>
    <t>Foreign governments and international organisations</t>
  </si>
  <si>
    <t>Public corporations</t>
  </si>
  <si>
    <t>Subsidies on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</si>
  <si>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</si>
  <si>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</si>
  <si>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</si>
  <si>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</si>
  <si>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</si>
  <si>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</si>
  <si>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</si>
  <si>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</si>
  <si>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</si>
  <si>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</si>
  <si>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</si>
  <si>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</si>
  <si>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</si>
  <si>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</si>
  <si>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</si>
  <si>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</si>
  <si>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Software and other intangible assets</t>
  </si>
  <si>
    <t>Payments for financial assets</t>
  </si>
  <si>
    <t>Total economic classification</t>
  </si>
  <si>
    <t>Filter</t>
  </si>
  <si>
    <t>Transfers received</t>
  </si>
  <si>
    <t xml:space="preserve">Sales of capital assets </t>
  </si>
  <si>
    <t>2010/11</t>
  </si>
  <si>
    <t>2011/12</t>
  </si>
  <si>
    <t>2012/13</t>
  </si>
  <si>
    <t>2013/14</t>
  </si>
  <si>
    <t>2014/15</t>
  </si>
  <si>
    <t>2015/16</t>
  </si>
  <si>
    <t>2016/17</t>
  </si>
  <si>
    <t>Programmes</t>
  </si>
  <si>
    <t>Total</t>
  </si>
  <si>
    <t>Direct charge on the Provincial Revenue Fund</t>
  </si>
  <si>
    <t>Members remuneration</t>
  </si>
  <si>
    <t>Total payments and estimates</t>
  </si>
  <si>
    <t>LESS:</t>
  </si>
  <si>
    <t>Departmental receipts not surrendered to Provincial Revenue Fund</t>
  </si>
  <si>
    <t>(Amount to be financed from revenue collected in terms of Section 13 (2) of the PFMA)</t>
  </si>
  <si>
    <t>Adjusted total payments and estimates</t>
  </si>
  <si>
    <t>Transfers and subsidies to:</t>
  </si>
  <si>
    <r>
      <t>Departmental receipts not surrendered to Provincial Revenue Fund</t>
    </r>
    <r>
      <rPr>
        <vertAlign val="superscript"/>
        <sz val="8"/>
        <color indexed="8"/>
        <rFont val="Arial Narrow"/>
        <family val="2"/>
      </rPr>
      <t>1</t>
    </r>
  </si>
  <si>
    <t>Adjusted total economic classification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</si>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</sst>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u/>
      <sz val="8"/>
      <color indexed="8"/>
      <name val="Arial Narrow"/>
      <family val="2"/>
    </font>
    <font>
      <vertAlign val="superscript"/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quotePrefix="1" applyFont="1" applyAlignment="1"/>
    <xf numFmtId="0" fontId="3" fillId="0" borderId="0" xfId="0" applyFont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quotePrefix="1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applyNumberFormat="1" applyFont="1" applyAlignment="1">
      <alignment horizontal="left" indent="1"/>
    </xf>
    <xf numFmtId="49" fontId="6" fillId="0" borderId="0" xfId="0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164" fontId="5" fillId="0" borderId="15" xfId="0" applyNumberFormat="1" applyFont="1" applyFill="1" applyBorder="1" applyAlignment="1" applyProtection="1">
      <alignment horizontal="center" vertical="center"/>
    </xf>
    <xf numFmtId="0" fontId="6" fillId="0" borderId="11" xfId="0" quotePrefix="1" applyFont="1" applyBorder="1" applyAlignment="1">
      <alignment vertical="center"/>
    </xf>
    <xf numFmtId="0" fontId="6" fillId="0" borderId="12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 vertical="center" indent="2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0" fontId="5" fillId="0" borderId="12" xfId="0" quotePrefix="1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4"/>
    </xf>
    <xf numFmtId="0" fontId="8" fillId="0" borderId="0" xfId="0" applyNumberFormat="1" applyFont="1" applyBorder="1" applyAlignment="1">
      <alignment horizontal="left" indent="1"/>
    </xf>
    <xf numFmtId="0" fontId="5" fillId="0" borderId="7" xfId="0" quotePrefix="1" applyFont="1" applyBorder="1" applyAlignment="1">
      <alignment vertical="center"/>
    </xf>
    <xf numFmtId="49" fontId="5" fillId="0" borderId="0" xfId="0" quotePrefix="1" applyNumberFormat="1" applyFont="1" applyAlignment="1">
      <alignment horizontal="left" vertical="center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left"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49" fontId="6" fillId="0" borderId="10" xfId="0" quotePrefix="1" applyNumberFormat="1" applyFont="1" applyBorder="1" applyAlignment="1">
      <alignment horizontal="left" vertical="center"/>
    </xf>
    <xf numFmtId="49" fontId="6" fillId="0" borderId="11" xfId="0" quotePrefix="1" applyNumberFormat="1" applyFont="1" applyBorder="1" applyAlignment="1">
      <alignment horizontal="left" vertical="center"/>
    </xf>
    <xf numFmtId="164" fontId="6" fillId="0" borderId="13" xfId="0" applyNumberFormat="1" applyFont="1" applyFill="1" applyBorder="1" applyAlignment="1" applyProtection="1">
      <alignment horizontal="center" vertical="center"/>
    </xf>
    <xf numFmtId="164" fontId="6" fillId="0" borderId="14" xfId="0" applyNumberFormat="1" applyFont="1" applyFill="1" applyBorder="1" applyAlignment="1" applyProtection="1">
      <alignment horizontal="center" vertical="center"/>
    </xf>
    <xf numFmtId="164" fontId="6" fillId="0" borderId="15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quotePrefix="1" applyFont="1" applyBorder="1" applyAlignment="1">
      <alignment vertical="center"/>
    </xf>
    <xf numFmtId="164" fontId="6" fillId="0" borderId="16" xfId="0" applyNumberFormat="1" applyFont="1" applyFill="1" applyBorder="1" applyAlignment="1" applyProtection="1">
      <alignment horizontal="right" vertical="top"/>
    </xf>
    <xf numFmtId="164" fontId="6" fillId="0" borderId="17" xfId="0" applyNumberFormat="1" applyFont="1" applyFill="1" applyBorder="1" applyAlignment="1" applyProtection="1">
      <alignment horizontal="right" vertical="top"/>
    </xf>
    <xf numFmtId="164" fontId="6" fillId="0" borderId="18" xfId="0" applyNumberFormat="1" applyFont="1" applyFill="1" applyBorder="1" applyAlignment="1" applyProtection="1">
      <alignment horizontal="right" vertical="top"/>
    </xf>
    <xf numFmtId="0" fontId="5" fillId="0" borderId="16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/>
    <xf numFmtId="0" fontId="5" fillId="0" borderId="3" xfId="0" quotePrefix="1" applyFont="1" applyBorder="1" applyAlignment="1">
      <alignment horizontal="centerContinuous" vertical="center" wrapText="1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1"/>
    </xf>
    <xf numFmtId="49" fontId="8" fillId="0" borderId="10" xfId="0" quotePrefix="1" applyNumberFormat="1" applyFont="1" applyBorder="1" applyAlignment="1">
      <alignment horizontal="left" vertical="center" indent="1"/>
    </xf>
    <xf numFmtId="49" fontId="8" fillId="0" borderId="11" xfId="0" quotePrefix="1" applyNumberFormat="1" applyFont="1" applyBorder="1" applyAlignment="1">
      <alignment horizontal="left" vertical="center" indent="1"/>
    </xf>
    <xf numFmtId="0" fontId="8" fillId="0" borderId="11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49" fontId="8" fillId="0" borderId="8" xfId="0" quotePrefix="1" applyNumberFormat="1" applyFont="1" applyBorder="1" applyAlignment="1">
      <alignment horizontal="left" vertical="center" indent="1"/>
    </xf>
    <xf numFmtId="0" fontId="8" fillId="0" borderId="12" xfId="0" quotePrefix="1" applyFont="1" applyBorder="1" applyAlignment="1">
      <alignment horizontal="center" vertical="center" wrapText="1"/>
    </xf>
    <xf numFmtId="49" fontId="8" fillId="0" borderId="6" xfId="0" quotePrefix="1" applyNumberFormat="1" applyFont="1" applyBorder="1" applyAlignment="1">
      <alignment horizontal="left" vertical="center" indent="1"/>
    </xf>
    <xf numFmtId="0" fontId="8" fillId="0" borderId="7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Border="1" applyAlignment="1">
      <alignment horizontal="left" vertical="center" indent="1"/>
    </xf>
    <xf numFmtId="0" fontId="8" fillId="0" borderId="0" xfId="0" quotePrefix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indent="2"/>
    </xf>
    <xf numFmtId="0" fontId="8" fillId="0" borderId="9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Alignment="1">
      <alignment horizontal="left" vertical="center" indent="1"/>
    </xf>
    <xf numFmtId="49" fontId="8" fillId="0" borderId="5" xfId="0" quotePrefix="1" applyNumberFormat="1" applyFont="1" applyBorder="1" applyAlignment="1">
      <alignment horizontal="left" vertical="center" indent="1"/>
    </xf>
    <xf numFmtId="0" fontId="8" fillId="0" borderId="5" xfId="0" quotePrefix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left" indent="1"/>
    </xf>
    <xf numFmtId="0" fontId="4" fillId="0" borderId="16" xfId="0" applyFont="1" applyBorder="1" applyAlignment="1">
      <alignment vertical="center"/>
    </xf>
    <xf numFmtId="0" fontId="4" fillId="0" borderId="16" xfId="0" quotePrefix="1" applyFont="1" applyBorder="1" applyAlignment="1">
      <alignment vertical="center"/>
    </xf>
    <xf numFmtId="0" fontId="8" fillId="0" borderId="16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 applyProtection="1">
      <alignment horizontal="right" vertical="top"/>
    </xf>
    <xf numFmtId="164" fontId="6" fillId="0" borderId="8" xfId="0" applyNumberFormat="1" applyFont="1" applyFill="1" applyBorder="1" applyAlignment="1" applyProtection="1">
      <alignment horizontal="right" vertical="top"/>
    </xf>
    <xf numFmtId="164" fontId="6" fillId="0" borderId="9" xfId="0" applyNumberFormat="1" applyFont="1" applyFill="1" applyBorder="1" applyAlignment="1" applyProtection="1">
      <alignment horizontal="right" vertical="top"/>
    </xf>
    <xf numFmtId="0" fontId="8" fillId="0" borderId="0" xfId="0" applyFont="1" applyAlignment="1">
      <alignment horizontal="left" vertical="center" indent="1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0" fontId="8" fillId="0" borderId="0" xfId="0" applyFont="1" applyBorder="1" applyAlignment="1">
      <alignment horizontal="left" vertical="center" indent="1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Fill="1" applyBorder="1" applyAlignment="1" applyProtection="1">
      <alignment horizontal="right" vertical="top"/>
      <protection locked="0"/>
    </xf>
    <xf numFmtId="164" fontId="5" fillId="0" borderId="9" xfId="0" applyNumberFormat="1" applyFont="1" applyFill="1" applyBorder="1" applyAlignment="1" applyProtection="1">
      <alignment horizontal="right" vertical="top"/>
      <protection locked="0"/>
    </xf>
    <xf numFmtId="164" fontId="6" fillId="0" borderId="1" xfId="0" applyNumberFormat="1" applyFont="1" applyFill="1" applyBorder="1" applyAlignment="1" applyProtection="1">
      <alignment horizontal="right" vertical="top"/>
    </xf>
    <xf numFmtId="164" fontId="6" fillId="0" borderId="19" xfId="0" applyNumberFormat="1" applyFont="1" applyFill="1" applyBorder="1" applyAlignment="1" applyProtection="1">
      <alignment horizontal="right" vertical="top"/>
    </xf>
    <xf numFmtId="164" fontId="6" fillId="0" borderId="20" xfId="0" applyNumberFormat="1" applyFont="1" applyFill="1" applyBorder="1" applyAlignment="1" applyProtection="1">
      <alignment horizontal="right" vertical="top"/>
    </xf>
    <xf numFmtId="17" fontId="4" fillId="0" borderId="0" xfId="0" quotePrefix="1" applyNumberFormat="1" applyFont="1" applyBorder="1" applyAlignment="1">
      <alignment horizontal="center" vertical="center" wrapText="1"/>
    </xf>
    <xf numFmtId="17" fontId="4" fillId="0" borderId="8" xfId="0" quotePrefix="1" applyNumberFormat="1" applyFont="1" applyBorder="1" applyAlignment="1">
      <alignment horizontal="center" vertical="center" wrapText="1"/>
    </xf>
    <xf numFmtId="17" fontId="4" fillId="0" borderId="0" xfId="0" applyNumberFormat="1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6" fillId="0" borderId="13" xfId="0" applyNumberFormat="1" applyFont="1" applyFill="1" applyBorder="1" applyAlignment="1" applyProtection="1">
      <alignment horizontal="right" vertical="top"/>
    </xf>
    <xf numFmtId="164" fontId="6" fillId="0" borderId="14" xfId="0" applyNumberFormat="1" applyFont="1" applyFill="1" applyBorder="1" applyAlignment="1" applyProtection="1">
      <alignment horizontal="right" vertical="top"/>
    </xf>
    <xf numFmtId="164" fontId="6" fillId="0" borderId="15" xfId="0" applyNumberFormat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horizontal="left" vertical="center" indent="1"/>
      <protection locked="0"/>
    </xf>
    <xf numFmtId="0" fontId="1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indent="4"/>
    </xf>
    <xf numFmtId="0" fontId="8" fillId="0" borderId="0" xfId="0" applyNumberFormat="1" applyFont="1" applyAlignment="1">
      <alignment horizontal="left" vertical="center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8467725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PROVINCIAL LEGISLATURE</v>
          </cell>
        </row>
        <row r="9">
          <cell r="B9" t="str">
            <v>Administration</v>
          </cell>
          <cell r="C9">
            <v>67791</v>
          </cell>
          <cell r="D9">
            <v>69811</v>
          </cell>
          <cell r="E9">
            <v>70854</v>
          </cell>
          <cell r="F9">
            <v>76488</v>
          </cell>
          <cell r="G9">
            <v>83938</v>
          </cell>
          <cell r="H9">
            <v>86049</v>
          </cell>
          <cell r="P9">
            <v>85050</v>
          </cell>
          <cell r="Y9">
            <v>90879</v>
          </cell>
          <cell r="AA9">
            <v>96133.099999999991</v>
          </cell>
        </row>
        <row r="10">
          <cell r="B10" t="str">
            <v>Facilities for Members and Political Parties</v>
          </cell>
          <cell r="C10">
            <v>53853</v>
          </cell>
          <cell r="D10">
            <v>76786</v>
          </cell>
          <cell r="E10">
            <v>81761</v>
          </cell>
          <cell r="F10">
            <v>68131</v>
          </cell>
          <cell r="G10">
            <v>86576</v>
          </cell>
          <cell r="H10">
            <v>88565</v>
          </cell>
          <cell r="P10">
            <v>70122</v>
          </cell>
          <cell r="Y10">
            <v>72637</v>
          </cell>
          <cell r="AA10">
            <v>75423.05</v>
          </cell>
        </row>
        <row r="11">
          <cell r="B11" t="str">
            <v>Parliamentary Services</v>
          </cell>
          <cell r="C11">
            <v>50923</v>
          </cell>
          <cell r="D11">
            <v>53222</v>
          </cell>
          <cell r="E11">
            <v>57309</v>
          </cell>
          <cell r="F11">
            <v>60509</v>
          </cell>
          <cell r="G11">
            <v>63410</v>
          </cell>
          <cell r="H11">
            <v>63510</v>
          </cell>
          <cell r="P11">
            <v>63286</v>
          </cell>
          <cell r="Y11">
            <v>67022</v>
          </cell>
          <cell r="AA11">
            <v>70373.100000000006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4">
          <cell r="C24">
            <v>45250</v>
          </cell>
          <cell r="D24">
            <v>38608</v>
          </cell>
          <cell r="E24">
            <v>39347</v>
          </cell>
          <cell r="F24">
            <v>43387</v>
          </cell>
          <cell r="G24">
            <v>43387</v>
          </cell>
          <cell r="H24">
            <v>43387</v>
          </cell>
          <cell r="P24">
            <v>44230</v>
          </cell>
          <cell r="Y24">
            <v>48153</v>
          </cell>
          <cell r="AA24">
            <v>50560.65</v>
          </cell>
        </row>
        <row r="32">
          <cell r="C32">
            <v>104030</v>
          </cell>
          <cell r="D32">
            <v>109856</v>
          </cell>
          <cell r="E32">
            <v>115269</v>
          </cell>
          <cell r="F32">
            <v>128095</v>
          </cell>
          <cell r="G32">
            <v>132696</v>
          </cell>
          <cell r="H32">
            <v>127185</v>
          </cell>
          <cell r="P32">
            <v>130181</v>
          </cell>
          <cell r="Y32">
            <v>148059</v>
          </cell>
          <cell r="AA32">
            <v>155461.95000000001</v>
          </cell>
        </row>
        <row r="33">
          <cell r="C33">
            <v>14896</v>
          </cell>
          <cell r="D33">
            <v>15965</v>
          </cell>
          <cell r="E33">
            <v>17992</v>
          </cell>
          <cell r="F33">
            <v>19579</v>
          </cell>
          <cell r="G33">
            <v>19579</v>
          </cell>
          <cell r="H33">
            <v>19390</v>
          </cell>
          <cell r="P33">
            <v>20470</v>
          </cell>
          <cell r="Y33">
            <v>23840</v>
          </cell>
          <cell r="AA33">
            <v>25032</v>
          </cell>
        </row>
        <row r="35">
          <cell r="C35">
            <v>389</v>
          </cell>
          <cell r="D35">
            <v>448</v>
          </cell>
          <cell r="E35">
            <v>608</v>
          </cell>
          <cell r="F35">
            <v>590</v>
          </cell>
          <cell r="G35">
            <v>590</v>
          </cell>
          <cell r="H35">
            <v>726</v>
          </cell>
          <cell r="P35">
            <v>340</v>
          </cell>
          <cell r="Y35">
            <v>630</v>
          </cell>
          <cell r="AA35">
            <v>661.5</v>
          </cell>
        </row>
        <row r="36">
          <cell r="C36">
            <v>1539</v>
          </cell>
          <cell r="D36">
            <v>1191</v>
          </cell>
          <cell r="E36">
            <v>867</v>
          </cell>
          <cell r="F36">
            <v>892</v>
          </cell>
          <cell r="G36">
            <v>892</v>
          </cell>
          <cell r="H36">
            <v>1150</v>
          </cell>
          <cell r="P36">
            <v>1219</v>
          </cell>
          <cell r="Y36">
            <v>762</v>
          </cell>
          <cell r="AA36">
            <v>800.1</v>
          </cell>
        </row>
        <row r="37">
          <cell r="C37">
            <v>535</v>
          </cell>
          <cell r="D37">
            <v>128</v>
          </cell>
          <cell r="E37">
            <v>187</v>
          </cell>
          <cell r="F37">
            <v>254</v>
          </cell>
          <cell r="G37">
            <v>254</v>
          </cell>
          <cell r="H37">
            <v>32</v>
          </cell>
          <cell r="P37">
            <v>146</v>
          </cell>
          <cell r="Y37">
            <v>90</v>
          </cell>
          <cell r="AA37">
            <v>94.5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4300</v>
          </cell>
          <cell r="G38">
            <v>4300</v>
          </cell>
          <cell r="H38">
            <v>1132</v>
          </cell>
          <cell r="P38">
            <v>2937</v>
          </cell>
          <cell r="Y38">
            <v>3900</v>
          </cell>
          <cell r="AA38">
            <v>4095</v>
          </cell>
        </row>
        <row r="39">
          <cell r="C39">
            <v>185</v>
          </cell>
          <cell r="D39">
            <v>247</v>
          </cell>
          <cell r="E39">
            <v>589</v>
          </cell>
          <cell r="F39">
            <v>470</v>
          </cell>
          <cell r="G39">
            <v>470</v>
          </cell>
          <cell r="H39">
            <v>227</v>
          </cell>
          <cell r="P39">
            <v>479</v>
          </cell>
          <cell r="Y39">
            <v>0</v>
          </cell>
          <cell r="AA39">
            <v>0</v>
          </cell>
        </row>
        <row r="40">
          <cell r="C40">
            <v>1380</v>
          </cell>
          <cell r="D40">
            <v>1183</v>
          </cell>
          <cell r="E40">
            <v>1751</v>
          </cell>
          <cell r="F40">
            <v>1081</v>
          </cell>
          <cell r="G40">
            <v>1081</v>
          </cell>
          <cell r="H40">
            <v>1410</v>
          </cell>
          <cell r="P40">
            <v>1458</v>
          </cell>
          <cell r="Y40">
            <v>1593</v>
          </cell>
          <cell r="AA40">
            <v>1672.6499999999999</v>
          </cell>
        </row>
        <row r="41">
          <cell r="C41">
            <v>5454</v>
          </cell>
          <cell r="D41">
            <v>6298</v>
          </cell>
          <cell r="E41">
            <v>5748</v>
          </cell>
          <cell r="F41">
            <v>3980</v>
          </cell>
          <cell r="G41">
            <v>4480</v>
          </cell>
          <cell r="H41">
            <v>6943</v>
          </cell>
          <cell r="P41">
            <v>7726</v>
          </cell>
          <cell r="Y41">
            <v>3284</v>
          </cell>
          <cell r="AA41">
            <v>3622.8</v>
          </cell>
        </row>
        <row r="42">
          <cell r="C42">
            <v>1182</v>
          </cell>
          <cell r="D42">
            <v>2115</v>
          </cell>
          <cell r="E42">
            <v>1117</v>
          </cell>
          <cell r="F42">
            <v>860</v>
          </cell>
          <cell r="G42">
            <v>860</v>
          </cell>
          <cell r="H42">
            <v>603</v>
          </cell>
          <cell r="P42">
            <v>590</v>
          </cell>
          <cell r="Y42">
            <v>800</v>
          </cell>
          <cell r="AA42">
            <v>840</v>
          </cell>
        </row>
        <row r="43">
          <cell r="C43">
            <v>4166</v>
          </cell>
          <cell r="D43">
            <v>3528</v>
          </cell>
          <cell r="E43">
            <v>4961</v>
          </cell>
          <cell r="F43">
            <v>461</v>
          </cell>
          <cell r="G43">
            <v>461</v>
          </cell>
          <cell r="H43">
            <v>4852</v>
          </cell>
          <cell r="P43">
            <v>2078</v>
          </cell>
          <cell r="Y43">
            <v>652</v>
          </cell>
          <cell r="AA43">
            <v>684.6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90</v>
          </cell>
          <cell r="AA44">
            <v>94.5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373</v>
          </cell>
          <cell r="D47">
            <v>713</v>
          </cell>
          <cell r="E47">
            <v>791</v>
          </cell>
          <cell r="F47">
            <v>300</v>
          </cell>
          <cell r="G47">
            <v>500</v>
          </cell>
          <cell r="H47">
            <v>1080</v>
          </cell>
          <cell r="P47">
            <v>242</v>
          </cell>
          <cell r="Y47">
            <v>300</v>
          </cell>
          <cell r="AA47">
            <v>315</v>
          </cell>
        </row>
        <row r="48">
          <cell r="C48">
            <v>5053</v>
          </cell>
          <cell r="D48">
            <v>5405</v>
          </cell>
          <cell r="E48">
            <v>4799</v>
          </cell>
          <cell r="F48">
            <v>6016</v>
          </cell>
          <cell r="G48">
            <v>7716</v>
          </cell>
          <cell r="H48">
            <v>6051</v>
          </cell>
          <cell r="P48">
            <v>4056</v>
          </cell>
          <cell r="Y48">
            <v>2333</v>
          </cell>
          <cell r="AA48">
            <v>3174.65</v>
          </cell>
        </row>
        <row r="49">
          <cell r="C49">
            <v>0</v>
          </cell>
          <cell r="D49">
            <v>0</v>
          </cell>
          <cell r="E49">
            <v>19</v>
          </cell>
          <cell r="F49">
            <v>480</v>
          </cell>
          <cell r="G49">
            <v>480</v>
          </cell>
          <cell r="H49">
            <v>50</v>
          </cell>
          <cell r="P49">
            <v>60</v>
          </cell>
          <cell r="Y49">
            <v>370</v>
          </cell>
          <cell r="AA49">
            <v>388.5</v>
          </cell>
        </row>
        <row r="50">
          <cell r="C50">
            <v>46</v>
          </cell>
          <cell r="D50">
            <v>260</v>
          </cell>
          <cell r="E50">
            <v>318</v>
          </cell>
          <cell r="F50">
            <v>250</v>
          </cell>
          <cell r="G50">
            <v>250</v>
          </cell>
          <cell r="H50">
            <v>208</v>
          </cell>
          <cell r="P50">
            <v>1159</v>
          </cell>
          <cell r="Y50">
            <v>1093</v>
          </cell>
          <cell r="AA50">
            <v>1336.3500000000001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462</v>
          </cell>
          <cell r="G51">
            <v>462</v>
          </cell>
          <cell r="H51">
            <v>206</v>
          </cell>
          <cell r="P51">
            <v>0</v>
          </cell>
          <cell r="Y51">
            <v>0</v>
          </cell>
          <cell r="AA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127</v>
          </cell>
          <cell r="F53">
            <v>280</v>
          </cell>
          <cell r="G53">
            <v>280</v>
          </cell>
          <cell r="H53">
            <v>0</v>
          </cell>
          <cell r="P53">
            <v>140</v>
          </cell>
          <cell r="Y53">
            <v>200</v>
          </cell>
          <cell r="AA53">
            <v>210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61</v>
          </cell>
          <cell r="D55">
            <v>137</v>
          </cell>
          <cell r="E55">
            <v>51</v>
          </cell>
          <cell r="F55">
            <v>120</v>
          </cell>
          <cell r="G55">
            <v>120</v>
          </cell>
          <cell r="H55">
            <v>30</v>
          </cell>
          <cell r="P55">
            <v>59</v>
          </cell>
          <cell r="Y55">
            <v>0</v>
          </cell>
          <cell r="AA55">
            <v>0</v>
          </cell>
        </row>
        <row r="56">
          <cell r="C56">
            <v>32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5</v>
          </cell>
          <cell r="D57">
            <v>29</v>
          </cell>
          <cell r="E57">
            <v>18</v>
          </cell>
          <cell r="F57">
            <v>50</v>
          </cell>
          <cell r="G57">
            <v>50</v>
          </cell>
          <cell r="H57">
            <v>0</v>
          </cell>
          <cell r="P57">
            <v>62</v>
          </cell>
          <cell r="Y57">
            <v>80</v>
          </cell>
          <cell r="AA57">
            <v>84</v>
          </cell>
        </row>
        <row r="58">
          <cell r="C58">
            <v>4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329</v>
          </cell>
          <cell r="D62">
            <v>487</v>
          </cell>
          <cell r="E62">
            <v>0</v>
          </cell>
          <cell r="F62">
            <v>262</v>
          </cell>
          <cell r="G62">
            <v>262</v>
          </cell>
          <cell r="H62">
            <v>0</v>
          </cell>
          <cell r="P62">
            <v>113</v>
          </cell>
          <cell r="Y62">
            <v>130</v>
          </cell>
          <cell r="AA62">
            <v>136.5</v>
          </cell>
        </row>
        <row r="63">
          <cell r="C63">
            <v>910</v>
          </cell>
          <cell r="D63">
            <v>595</v>
          </cell>
          <cell r="E63">
            <v>430</v>
          </cell>
          <cell r="F63">
            <v>460</v>
          </cell>
          <cell r="G63">
            <v>460</v>
          </cell>
          <cell r="H63">
            <v>609</v>
          </cell>
          <cell r="P63">
            <v>598</v>
          </cell>
          <cell r="Y63">
            <v>740</v>
          </cell>
          <cell r="AA63">
            <v>777</v>
          </cell>
        </row>
        <row r="64">
          <cell r="C64">
            <v>1093</v>
          </cell>
          <cell r="D64">
            <v>1507</v>
          </cell>
          <cell r="E64">
            <v>1222</v>
          </cell>
          <cell r="F64">
            <v>629</v>
          </cell>
          <cell r="G64">
            <v>629</v>
          </cell>
          <cell r="H64">
            <v>1078</v>
          </cell>
          <cell r="P64">
            <v>1548</v>
          </cell>
          <cell r="Y64">
            <v>1679</v>
          </cell>
          <cell r="AA64">
            <v>1763.8999999999999</v>
          </cell>
        </row>
        <row r="65">
          <cell r="C65">
            <v>2761</v>
          </cell>
          <cell r="D65">
            <v>2285</v>
          </cell>
          <cell r="E65">
            <v>2455</v>
          </cell>
          <cell r="F65">
            <v>1230</v>
          </cell>
          <cell r="G65">
            <v>2930</v>
          </cell>
          <cell r="H65">
            <v>3391</v>
          </cell>
          <cell r="P65">
            <v>737</v>
          </cell>
          <cell r="Y65">
            <v>540</v>
          </cell>
          <cell r="AA65">
            <v>567</v>
          </cell>
        </row>
        <row r="66">
          <cell r="C66">
            <v>21</v>
          </cell>
          <cell r="D66">
            <v>20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1223</v>
          </cell>
          <cell r="D67">
            <v>1028</v>
          </cell>
          <cell r="E67">
            <v>1463</v>
          </cell>
          <cell r="F67">
            <v>600</v>
          </cell>
          <cell r="G67">
            <v>600</v>
          </cell>
          <cell r="H67">
            <v>1264</v>
          </cell>
          <cell r="P67">
            <v>1104</v>
          </cell>
          <cell r="Y67">
            <v>777</v>
          </cell>
          <cell r="AA67">
            <v>815.85</v>
          </cell>
        </row>
        <row r="68">
          <cell r="C68">
            <v>12214</v>
          </cell>
          <cell r="D68">
            <v>15466</v>
          </cell>
          <cell r="E68">
            <v>14442</v>
          </cell>
          <cell r="F68">
            <v>10479</v>
          </cell>
          <cell r="G68">
            <v>11479</v>
          </cell>
          <cell r="H68">
            <v>15364</v>
          </cell>
          <cell r="P68">
            <v>12871</v>
          </cell>
          <cell r="Y68">
            <v>10030</v>
          </cell>
          <cell r="AA68">
            <v>10531.5</v>
          </cell>
        </row>
        <row r="69">
          <cell r="C69">
            <v>485</v>
          </cell>
          <cell r="D69">
            <v>459</v>
          </cell>
          <cell r="E69">
            <v>298</v>
          </cell>
          <cell r="F69">
            <v>848</v>
          </cell>
          <cell r="G69">
            <v>848</v>
          </cell>
          <cell r="H69">
            <v>895</v>
          </cell>
          <cell r="P69">
            <v>693</v>
          </cell>
          <cell r="Y69">
            <v>820</v>
          </cell>
          <cell r="AA69">
            <v>861</v>
          </cell>
        </row>
        <row r="70">
          <cell r="C70">
            <v>804</v>
          </cell>
          <cell r="D70">
            <v>853</v>
          </cell>
          <cell r="E70">
            <v>838</v>
          </cell>
          <cell r="F70">
            <v>60</v>
          </cell>
          <cell r="G70">
            <v>60</v>
          </cell>
          <cell r="H70">
            <v>203</v>
          </cell>
          <cell r="P70">
            <v>76</v>
          </cell>
          <cell r="Y70">
            <v>918</v>
          </cell>
          <cell r="AA70">
            <v>963.90000000000009</v>
          </cell>
        </row>
        <row r="71">
          <cell r="C71">
            <v>1325</v>
          </cell>
          <cell r="D71">
            <v>1181</v>
          </cell>
          <cell r="E71">
            <v>1317</v>
          </cell>
          <cell r="F71">
            <v>741</v>
          </cell>
          <cell r="G71">
            <v>741</v>
          </cell>
          <cell r="H71">
            <v>694</v>
          </cell>
          <cell r="P71">
            <v>1036</v>
          </cell>
          <cell r="Y71">
            <v>1220</v>
          </cell>
          <cell r="AA71">
            <v>1281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8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50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51738</v>
          </cell>
          <cell r="D96">
            <v>65291</v>
          </cell>
          <cell r="E96">
            <v>70329</v>
          </cell>
          <cell r="F96">
            <v>60506</v>
          </cell>
          <cell r="G96">
            <v>72506</v>
          </cell>
          <cell r="H96">
            <v>72506</v>
          </cell>
          <cell r="P96">
            <v>58467</v>
          </cell>
          <cell r="Y96">
            <v>61474</v>
          </cell>
          <cell r="AA96">
            <v>63701.599999999999</v>
          </cell>
        </row>
        <row r="98">
          <cell r="C98">
            <v>20</v>
          </cell>
          <cell r="D98">
            <v>10</v>
          </cell>
          <cell r="E98">
            <v>305</v>
          </cell>
          <cell r="F98">
            <v>50</v>
          </cell>
          <cell r="G98">
            <v>6495</v>
          </cell>
          <cell r="H98">
            <v>6802</v>
          </cell>
          <cell r="P98">
            <v>55</v>
          </cell>
          <cell r="Y98">
            <v>70</v>
          </cell>
          <cell r="AA98">
            <v>73.5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628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5556</v>
          </cell>
          <cell r="D106">
            <v>967</v>
          </cell>
          <cell r="E106">
            <v>960</v>
          </cell>
          <cell r="F106">
            <v>4130</v>
          </cell>
          <cell r="G106">
            <v>4780</v>
          </cell>
          <cell r="H106">
            <v>7380</v>
          </cell>
          <cell r="P106">
            <v>11988</v>
          </cell>
          <cell r="Y106">
            <v>12217</v>
          </cell>
          <cell r="AA106">
            <v>12449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9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138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151</v>
          </cell>
          <cell r="D169">
            <v>88</v>
          </cell>
          <cell r="E169">
            <v>78</v>
          </cell>
          <cell r="F169">
            <v>75</v>
          </cell>
          <cell r="G169">
            <v>75</v>
          </cell>
          <cell r="H169">
            <v>75</v>
          </cell>
          <cell r="I169">
            <v>83</v>
          </cell>
          <cell r="J169">
            <v>87</v>
          </cell>
          <cell r="K169">
            <v>91.350000000000009</v>
          </cell>
        </row>
        <row r="171">
          <cell r="B171" t="str">
            <v>Commision on insurance</v>
          </cell>
          <cell r="C171">
            <v>53</v>
          </cell>
          <cell r="D171">
            <v>70</v>
          </cell>
          <cell r="E171">
            <v>74</v>
          </cell>
          <cell r="F171">
            <v>64</v>
          </cell>
          <cell r="G171">
            <v>64</v>
          </cell>
          <cell r="H171">
            <v>64</v>
          </cell>
          <cell r="I171">
            <v>67</v>
          </cell>
          <cell r="J171">
            <v>68</v>
          </cell>
          <cell r="K171">
            <v>71.400000000000006</v>
          </cell>
        </row>
        <row r="172">
          <cell r="B172" t="str">
            <v>Tender documents</v>
          </cell>
          <cell r="C172">
            <v>0</v>
          </cell>
          <cell r="D172">
            <v>16</v>
          </cell>
          <cell r="E172">
            <v>4</v>
          </cell>
          <cell r="F172">
            <v>10</v>
          </cell>
          <cell r="G172">
            <v>10</v>
          </cell>
          <cell r="H172">
            <v>45</v>
          </cell>
          <cell r="I172">
            <v>11</v>
          </cell>
          <cell r="J172">
            <v>12</v>
          </cell>
          <cell r="K172">
            <v>12.600000000000001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528</v>
          </cell>
          <cell r="D190">
            <v>112</v>
          </cell>
          <cell r="E190">
            <v>0</v>
          </cell>
          <cell r="F190">
            <v>105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123</v>
          </cell>
          <cell r="E191">
            <v>98</v>
          </cell>
          <cell r="F191">
            <v>69</v>
          </cell>
          <cell r="G191">
            <v>69</v>
          </cell>
          <cell r="H191">
            <v>69</v>
          </cell>
          <cell r="I191">
            <v>73</v>
          </cell>
          <cell r="J191">
            <v>77</v>
          </cell>
          <cell r="K191">
            <v>80.850000000000009</v>
          </cell>
        </row>
        <row r="203">
          <cell r="B203" t="str">
            <v>Office of the Speaker</v>
          </cell>
          <cell r="C203">
            <v>4734</v>
          </cell>
          <cell r="D203">
            <v>5523</v>
          </cell>
          <cell r="E203">
            <v>5632</v>
          </cell>
          <cell r="F203">
            <v>5458</v>
          </cell>
          <cell r="G203">
            <v>7908</v>
          </cell>
          <cell r="H203">
            <v>10053</v>
          </cell>
          <cell r="P203">
            <v>8206</v>
          </cell>
          <cell r="Y203">
            <v>8237</v>
          </cell>
          <cell r="AA203">
            <v>8648.85</v>
          </cell>
        </row>
        <row r="204">
          <cell r="B204" t="str">
            <v>Office of the Secretary</v>
          </cell>
          <cell r="C204">
            <v>3192</v>
          </cell>
          <cell r="D204">
            <v>2186</v>
          </cell>
          <cell r="E204">
            <v>2984</v>
          </cell>
          <cell r="F204">
            <v>5657</v>
          </cell>
          <cell r="G204">
            <v>5657</v>
          </cell>
          <cell r="H204">
            <v>2977</v>
          </cell>
          <cell r="P204">
            <v>5201</v>
          </cell>
          <cell r="Y204">
            <v>7058</v>
          </cell>
          <cell r="AA204">
            <v>7410.9000000000005</v>
          </cell>
        </row>
        <row r="205">
          <cell r="B205" t="str">
            <v>Financial Management</v>
          </cell>
          <cell r="C205">
            <v>18024</v>
          </cell>
          <cell r="D205">
            <v>18349</v>
          </cell>
          <cell r="E205">
            <v>18391</v>
          </cell>
          <cell r="F205">
            <v>17863</v>
          </cell>
          <cell r="G205">
            <v>19863</v>
          </cell>
          <cell r="H205">
            <v>21232</v>
          </cell>
          <cell r="P205">
            <v>19130</v>
          </cell>
          <cell r="Y205">
            <v>18870</v>
          </cell>
          <cell r="AA205">
            <v>19813.5</v>
          </cell>
        </row>
        <row r="206">
          <cell r="B206" t="str">
            <v>Corporate Services</v>
          </cell>
          <cell r="C206">
            <v>32922</v>
          </cell>
          <cell r="D206">
            <v>35621</v>
          </cell>
          <cell r="E206">
            <v>34207</v>
          </cell>
          <cell r="F206">
            <v>38237</v>
          </cell>
          <cell r="G206">
            <v>41037</v>
          </cell>
          <cell r="H206">
            <v>40786</v>
          </cell>
          <cell r="P206">
            <v>44597</v>
          </cell>
          <cell r="Y206">
            <v>47216</v>
          </cell>
          <cell r="AA206">
            <v>50286.95</v>
          </cell>
        </row>
        <row r="207">
          <cell r="B207" t="str">
            <v>Internal Audit</v>
          </cell>
          <cell r="C207">
            <v>4542</v>
          </cell>
          <cell r="D207">
            <v>3900</v>
          </cell>
          <cell r="E207">
            <v>5315</v>
          </cell>
          <cell r="F207">
            <v>5222</v>
          </cell>
          <cell r="G207">
            <v>5222</v>
          </cell>
          <cell r="H207">
            <v>6475</v>
          </cell>
          <cell r="P207">
            <v>3933</v>
          </cell>
          <cell r="Y207">
            <v>4970</v>
          </cell>
          <cell r="AA207">
            <v>5218.5</v>
          </cell>
        </row>
        <row r="208">
          <cell r="B208" t="str">
            <v>Safety</v>
          </cell>
          <cell r="C208">
            <v>4377</v>
          </cell>
          <cell r="D208">
            <v>4232</v>
          </cell>
          <cell r="E208">
            <v>4325</v>
          </cell>
          <cell r="F208">
            <v>4051</v>
          </cell>
          <cell r="G208">
            <v>4251</v>
          </cell>
          <cell r="H208">
            <v>4526</v>
          </cell>
          <cell r="P208">
            <v>3983</v>
          </cell>
          <cell r="Y208">
            <v>4528</v>
          </cell>
          <cell r="AA208">
            <v>4754.4000000000005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34609</v>
          </cell>
          <cell r="D225">
            <v>41930</v>
          </cell>
          <cell r="E225">
            <v>44000</v>
          </cell>
          <cell r="F225">
            <v>51927</v>
          </cell>
          <cell r="G225">
            <v>55527</v>
          </cell>
          <cell r="H225">
            <v>49055</v>
          </cell>
          <cell r="P225">
            <v>48495</v>
          </cell>
          <cell r="Y225">
            <v>60753</v>
          </cell>
          <cell r="AA225">
            <v>63790.65</v>
          </cell>
        </row>
        <row r="226">
          <cell r="C226">
            <v>30373</v>
          </cell>
          <cell r="D226">
            <v>37173</v>
          </cell>
          <cell r="E226">
            <v>38734</v>
          </cell>
          <cell r="F226">
            <v>46309</v>
          </cell>
          <cell r="G226">
            <v>49909</v>
          </cell>
          <cell r="H226">
            <v>43626</v>
          </cell>
          <cell r="P226">
            <v>42702</v>
          </cell>
          <cell r="Y226">
            <v>53377</v>
          </cell>
          <cell r="AA226">
            <v>56045.85</v>
          </cell>
        </row>
        <row r="227">
          <cell r="C227">
            <v>4236</v>
          </cell>
          <cell r="D227">
            <v>4757</v>
          </cell>
          <cell r="E227">
            <v>5266</v>
          </cell>
          <cell r="F227">
            <v>5618</v>
          </cell>
          <cell r="G227">
            <v>5618</v>
          </cell>
          <cell r="H227">
            <v>5429</v>
          </cell>
          <cell r="P227">
            <v>5793</v>
          </cell>
          <cell r="Y227">
            <v>7376</v>
          </cell>
          <cell r="AA227">
            <v>7744.8</v>
          </cell>
        </row>
        <row r="228">
          <cell r="C228">
            <v>27598</v>
          </cell>
          <cell r="D228">
            <v>26310</v>
          </cell>
          <cell r="E228">
            <v>25589</v>
          </cell>
          <cell r="F228">
            <v>20381</v>
          </cell>
          <cell r="G228">
            <v>23581</v>
          </cell>
          <cell r="H228">
            <v>29386</v>
          </cell>
          <cell r="P228">
            <v>24512</v>
          </cell>
          <cell r="Y228">
            <v>17839</v>
          </cell>
          <cell r="AA228">
            <v>19819.950000000004</v>
          </cell>
        </row>
        <row r="229">
          <cell r="C229">
            <v>125</v>
          </cell>
          <cell r="D229">
            <v>77</v>
          </cell>
          <cell r="E229">
            <v>117</v>
          </cell>
          <cell r="F229">
            <v>170</v>
          </cell>
          <cell r="G229">
            <v>170</v>
          </cell>
          <cell r="H229">
            <v>108</v>
          </cell>
          <cell r="P229">
            <v>66</v>
          </cell>
          <cell r="Y229">
            <v>280</v>
          </cell>
          <cell r="AA229">
            <v>294</v>
          </cell>
        </row>
        <row r="230">
          <cell r="C230">
            <v>1502</v>
          </cell>
          <cell r="D230">
            <v>959</v>
          </cell>
          <cell r="E230">
            <v>767</v>
          </cell>
          <cell r="F230">
            <v>762</v>
          </cell>
          <cell r="G230">
            <v>762</v>
          </cell>
          <cell r="H230">
            <v>875</v>
          </cell>
          <cell r="P230">
            <v>1019</v>
          </cell>
          <cell r="Y230">
            <v>462</v>
          </cell>
          <cell r="AA230">
            <v>485.1</v>
          </cell>
        </row>
        <row r="231">
          <cell r="C231">
            <v>523</v>
          </cell>
          <cell r="D231">
            <v>128</v>
          </cell>
          <cell r="E231">
            <v>187</v>
          </cell>
          <cell r="F231">
            <v>254</v>
          </cell>
          <cell r="G231">
            <v>254</v>
          </cell>
          <cell r="H231">
            <v>20</v>
          </cell>
          <cell r="P231">
            <v>146</v>
          </cell>
          <cell r="Y231">
            <v>90</v>
          </cell>
          <cell r="AA231">
            <v>94.5</v>
          </cell>
        </row>
        <row r="232">
          <cell r="C232">
            <v>0</v>
          </cell>
          <cell r="D232">
            <v>0</v>
          </cell>
          <cell r="E232">
            <v>0</v>
          </cell>
          <cell r="F232">
            <v>4300</v>
          </cell>
          <cell r="G232">
            <v>4300</v>
          </cell>
          <cell r="H232">
            <v>1132</v>
          </cell>
          <cell r="P232">
            <v>2937</v>
          </cell>
          <cell r="Y232">
            <v>3900</v>
          </cell>
          <cell r="AA232">
            <v>4095</v>
          </cell>
        </row>
        <row r="233">
          <cell r="C233">
            <v>150</v>
          </cell>
          <cell r="D233">
            <v>191</v>
          </cell>
          <cell r="E233">
            <v>553</v>
          </cell>
          <cell r="F233">
            <v>400</v>
          </cell>
          <cell r="G233">
            <v>400</v>
          </cell>
          <cell r="H233">
            <v>227</v>
          </cell>
          <cell r="P233">
            <v>284</v>
          </cell>
          <cell r="Y233">
            <v>0</v>
          </cell>
          <cell r="AA233">
            <v>0</v>
          </cell>
        </row>
        <row r="234">
          <cell r="C234">
            <v>189</v>
          </cell>
          <cell r="D234">
            <v>189</v>
          </cell>
          <cell r="E234">
            <v>136</v>
          </cell>
          <cell r="F234">
            <v>121</v>
          </cell>
          <cell r="G234">
            <v>121</v>
          </cell>
          <cell r="H234">
            <v>181</v>
          </cell>
          <cell r="P234">
            <v>250</v>
          </cell>
          <cell r="Y234">
            <v>206</v>
          </cell>
          <cell r="AA234">
            <v>216.3</v>
          </cell>
        </row>
        <row r="235">
          <cell r="C235">
            <v>5445</v>
          </cell>
          <cell r="D235">
            <v>6143</v>
          </cell>
          <cell r="E235">
            <v>5658</v>
          </cell>
          <cell r="F235">
            <v>3980</v>
          </cell>
          <cell r="G235">
            <v>4480</v>
          </cell>
          <cell r="H235">
            <v>6921</v>
          </cell>
          <cell r="P235">
            <v>7026</v>
          </cell>
          <cell r="Y235">
            <v>2900</v>
          </cell>
          <cell r="AA235">
            <v>3220.3</v>
          </cell>
        </row>
        <row r="236">
          <cell r="C236">
            <v>1182</v>
          </cell>
          <cell r="D236">
            <v>2115</v>
          </cell>
          <cell r="E236">
            <v>1117</v>
          </cell>
          <cell r="F236">
            <v>860</v>
          </cell>
          <cell r="G236">
            <v>860</v>
          </cell>
          <cell r="H236">
            <v>603</v>
          </cell>
          <cell r="P236">
            <v>590</v>
          </cell>
          <cell r="Y236">
            <v>800</v>
          </cell>
          <cell r="AA236">
            <v>840</v>
          </cell>
        </row>
        <row r="237">
          <cell r="C237">
            <v>4135</v>
          </cell>
          <cell r="D237">
            <v>3511</v>
          </cell>
          <cell r="E237">
            <v>4870</v>
          </cell>
          <cell r="F237">
            <v>366</v>
          </cell>
          <cell r="G237">
            <v>366</v>
          </cell>
          <cell r="H237">
            <v>4805</v>
          </cell>
          <cell r="P237">
            <v>1966</v>
          </cell>
          <cell r="Y237">
            <v>552</v>
          </cell>
          <cell r="AA237">
            <v>579.6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2717</v>
          </cell>
          <cell r="D242">
            <v>2231</v>
          </cell>
          <cell r="E242">
            <v>2528</v>
          </cell>
          <cell r="F242">
            <v>1550</v>
          </cell>
          <cell r="G242">
            <v>1550</v>
          </cell>
          <cell r="H242">
            <v>1985</v>
          </cell>
          <cell r="P242">
            <v>2208</v>
          </cell>
          <cell r="Y242">
            <v>950</v>
          </cell>
          <cell r="AA242">
            <v>1722.5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360</v>
          </cell>
          <cell r="G243">
            <v>360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38</v>
          </cell>
          <cell r="D244">
            <v>183</v>
          </cell>
          <cell r="E244">
            <v>235</v>
          </cell>
          <cell r="F244">
            <v>70</v>
          </cell>
          <cell r="G244">
            <v>70</v>
          </cell>
          <cell r="H244">
            <v>79</v>
          </cell>
          <cell r="P244">
            <v>503</v>
          </cell>
          <cell r="Y244">
            <v>890</v>
          </cell>
          <cell r="AA244">
            <v>1123.2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462</v>
          </cell>
          <cell r="G245">
            <v>462</v>
          </cell>
          <cell r="H245">
            <v>206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127</v>
          </cell>
          <cell r="F247">
            <v>260</v>
          </cell>
          <cell r="G247">
            <v>260</v>
          </cell>
          <cell r="H247">
            <v>0</v>
          </cell>
          <cell r="P247">
            <v>140</v>
          </cell>
          <cell r="Y247">
            <v>200</v>
          </cell>
          <cell r="AA247">
            <v>210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61</v>
          </cell>
          <cell r="D249">
            <v>137</v>
          </cell>
          <cell r="E249">
            <v>51</v>
          </cell>
          <cell r="F249">
            <v>120</v>
          </cell>
          <cell r="G249">
            <v>120</v>
          </cell>
          <cell r="H249">
            <v>30</v>
          </cell>
          <cell r="P249">
            <v>59</v>
          </cell>
          <cell r="Y249">
            <v>0</v>
          </cell>
          <cell r="AA249">
            <v>0</v>
          </cell>
        </row>
        <row r="250">
          <cell r="C250">
            <v>32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4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329</v>
          </cell>
          <cell r="D256">
            <v>473</v>
          </cell>
          <cell r="E256">
            <v>0</v>
          </cell>
          <cell r="F256">
            <v>262</v>
          </cell>
          <cell r="G256">
            <v>262</v>
          </cell>
          <cell r="H256">
            <v>0</v>
          </cell>
          <cell r="P256">
            <v>3</v>
          </cell>
          <cell r="Y256">
            <v>0</v>
          </cell>
          <cell r="AA256">
            <v>0</v>
          </cell>
        </row>
        <row r="257">
          <cell r="C257">
            <v>910</v>
          </cell>
          <cell r="D257">
            <v>590</v>
          </cell>
          <cell r="E257">
            <v>430</v>
          </cell>
          <cell r="F257">
            <v>460</v>
          </cell>
          <cell r="G257">
            <v>460</v>
          </cell>
          <cell r="H257">
            <v>609</v>
          </cell>
          <cell r="P257">
            <v>598</v>
          </cell>
          <cell r="Y257">
            <v>740</v>
          </cell>
          <cell r="AA257">
            <v>777</v>
          </cell>
        </row>
        <row r="258">
          <cell r="C258">
            <v>930</v>
          </cell>
          <cell r="D258">
            <v>1334</v>
          </cell>
          <cell r="E258">
            <v>907</v>
          </cell>
          <cell r="F258">
            <v>304</v>
          </cell>
          <cell r="G258">
            <v>304</v>
          </cell>
          <cell r="H258">
            <v>938</v>
          </cell>
          <cell r="P258">
            <v>935</v>
          </cell>
          <cell r="Y258">
            <v>740</v>
          </cell>
          <cell r="AA258">
            <v>777</v>
          </cell>
        </row>
        <row r="259">
          <cell r="C259">
            <v>2761</v>
          </cell>
          <cell r="D259">
            <v>2285</v>
          </cell>
          <cell r="E259">
            <v>2455</v>
          </cell>
          <cell r="F259">
            <v>1230</v>
          </cell>
          <cell r="G259">
            <v>2930</v>
          </cell>
          <cell r="H259">
            <v>3391</v>
          </cell>
          <cell r="P259">
            <v>737</v>
          </cell>
          <cell r="Y259">
            <v>540</v>
          </cell>
          <cell r="AA259">
            <v>567</v>
          </cell>
        </row>
        <row r="260">
          <cell r="C260">
            <v>21</v>
          </cell>
          <cell r="D260">
            <v>20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396</v>
          </cell>
          <cell r="D261">
            <v>275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4797</v>
          </cell>
          <cell r="D262">
            <v>4505</v>
          </cell>
          <cell r="E262">
            <v>4230</v>
          </cell>
          <cell r="F262">
            <v>3505</v>
          </cell>
          <cell r="G262">
            <v>4505</v>
          </cell>
          <cell r="H262">
            <v>6711</v>
          </cell>
          <cell r="P262">
            <v>4505</v>
          </cell>
          <cell r="Y262">
            <v>3121</v>
          </cell>
          <cell r="AA262">
            <v>3277.05</v>
          </cell>
        </row>
        <row r="263">
          <cell r="C263">
            <v>396</v>
          </cell>
          <cell r="D263">
            <v>361</v>
          </cell>
          <cell r="E263">
            <v>266</v>
          </cell>
          <cell r="F263">
            <v>424</v>
          </cell>
          <cell r="G263">
            <v>424</v>
          </cell>
          <cell r="H263">
            <v>355</v>
          </cell>
          <cell r="P263">
            <v>409</v>
          </cell>
          <cell r="Y263">
            <v>400</v>
          </cell>
          <cell r="AA263">
            <v>420</v>
          </cell>
        </row>
        <row r="264">
          <cell r="C264">
            <v>802</v>
          </cell>
          <cell r="D264">
            <v>361</v>
          </cell>
          <cell r="E264">
            <v>831</v>
          </cell>
          <cell r="F264">
            <v>60</v>
          </cell>
          <cell r="G264">
            <v>60</v>
          </cell>
          <cell r="H264">
            <v>38</v>
          </cell>
          <cell r="P264">
            <v>34</v>
          </cell>
          <cell r="Y264">
            <v>918</v>
          </cell>
          <cell r="AA264">
            <v>963.90000000000009</v>
          </cell>
        </row>
        <row r="265">
          <cell r="C265">
            <v>153</v>
          </cell>
          <cell r="D265">
            <v>242</v>
          </cell>
          <cell r="E265">
            <v>124</v>
          </cell>
          <cell r="F265">
            <v>101</v>
          </cell>
          <cell r="G265">
            <v>101</v>
          </cell>
          <cell r="H265">
            <v>172</v>
          </cell>
          <cell r="P265">
            <v>97</v>
          </cell>
          <cell r="Y265">
            <v>150</v>
          </cell>
          <cell r="AA265">
            <v>157.5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8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50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8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50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20</v>
          </cell>
          <cell r="D291">
            <v>10</v>
          </cell>
          <cell r="E291">
            <v>305</v>
          </cell>
          <cell r="F291">
            <v>50</v>
          </cell>
          <cell r="G291">
            <v>50</v>
          </cell>
          <cell r="H291">
            <v>178</v>
          </cell>
          <cell r="P291">
            <v>55</v>
          </cell>
          <cell r="Y291">
            <v>70</v>
          </cell>
          <cell r="AA291">
            <v>73.5</v>
          </cell>
        </row>
        <row r="292">
          <cell r="C292">
            <v>20</v>
          </cell>
          <cell r="D292">
            <v>10</v>
          </cell>
          <cell r="E292">
            <v>305</v>
          </cell>
          <cell r="F292">
            <v>50</v>
          </cell>
          <cell r="G292">
            <v>50</v>
          </cell>
          <cell r="H292">
            <v>178</v>
          </cell>
          <cell r="P292">
            <v>55</v>
          </cell>
          <cell r="Y292">
            <v>70</v>
          </cell>
          <cell r="AA292">
            <v>73.5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5556</v>
          </cell>
          <cell r="D298">
            <v>1414</v>
          </cell>
          <cell r="E298">
            <v>960</v>
          </cell>
          <cell r="F298">
            <v>4130</v>
          </cell>
          <cell r="G298">
            <v>4780</v>
          </cell>
          <cell r="H298">
            <v>7380</v>
          </cell>
          <cell r="P298">
            <v>11988</v>
          </cell>
          <cell r="Y298">
            <v>12217</v>
          </cell>
          <cell r="AA298">
            <v>12449</v>
          </cell>
        </row>
        <row r="299">
          <cell r="C299">
            <v>0</v>
          </cell>
          <cell r="D299">
            <v>628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5556</v>
          </cell>
          <cell r="D300">
            <v>786</v>
          </cell>
          <cell r="E300">
            <v>960</v>
          </cell>
          <cell r="F300">
            <v>4130</v>
          </cell>
          <cell r="G300">
            <v>4780</v>
          </cell>
          <cell r="H300">
            <v>7380</v>
          </cell>
          <cell r="P300">
            <v>11988</v>
          </cell>
          <cell r="Y300">
            <v>12217</v>
          </cell>
          <cell r="AA300">
            <v>12449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9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138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Facilities for Members and Political Parties</v>
          </cell>
          <cell r="C353">
            <v>0</v>
          </cell>
          <cell r="D353">
            <v>4202</v>
          </cell>
          <cell r="E353">
            <v>9900</v>
          </cell>
          <cell r="F353">
            <v>6415</v>
          </cell>
          <cell r="G353">
            <v>12860</v>
          </cell>
          <cell r="H353">
            <v>14802</v>
          </cell>
          <cell r="P353">
            <v>9635</v>
          </cell>
          <cell r="Y353">
            <v>8809</v>
          </cell>
          <cell r="AA353">
            <v>9249.75</v>
          </cell>
        </row>
        <row r="354">
          <cell r="B354" t="str">
            <v>Political Support Services</v>
          </cell>
          <cell r="C354">
            <v>53853</v>
          </cell>
          <cell r="D354">
            <v>72584</v>
          </cell>
          <cell r="E354">
            <v>71861</v>
          </cell>
          <cell r="F354">
            <v>61716</v>
          </cell>
          <cell r="G354">
            <v>73716</v>
          </cell>
          <cell r="H354">
            <v>73763</v>
          </cell>
          <cell r="P354">
            <v>60487</v>
          </cell>
          <cell r="Y354">
            <v>63828</v>
          </cell>
          <cell r="AA354">
            <v>66173.3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788</v>
          </cell>
          <cell r="D375">
            <v>4216</v>
          </cell>
          <cell r="E375">
            <v>4668</v>
          </cell>
          <cell r="F375">
            <v>3885</v>
          </cell>
          <cell r="G375">
            <v>3885</v>
          </cell>
          <cell r="H375">
            <v>4342</v>
          </cell>
          <cell r="P375">
            <v>5157</v>
          </cell>
          <cell r="Y375">
            <v>6513</v>
          </cell>
          <cell r="AA375">
            <v>6838.6500000000015</v>
          </cell>
        </row>
        <row r="376">
          <cell r="C376">
            <v>695</v>
          </cell>
          <cell r="D376">
            <v>3753</v>
          </cell>
          <cell r="E376">
            <v>4022</v>
          </cell>
          <cell r="F376">
            <v>3190</v>
          </cell>
          <cell r="G376">
            <v>3190</v>
          </cell>
          <cell r="H376">
            <v>3647</v>
          </cell>
          <cell r="P376">
            <v>4434</v>
          </cell>
          <cell r="Y376">
            <v>5755</v>
          </cell>
          <cell r="AA376">
            <v>6042.7500000000009</v>
          </cell>
        </row>
        <row r="377">
          <cell r="C377">
            <v>93</v>
          </cell>
          <cell r="D377">
            <v>463</v>
          </cell>
          <cell r="E377">
            <v>646</v>
          </cell>
          <cell r="F377">
            <v>695</v>
          </cell>
          <cell r="G377">
            <v>695</v>
          </cell>
          <cell r="H377">
            <v>695</v>
          </cell>
          <cell r="P377">
            <v>723</v>
          </cell>
          <cell r="Y377">
            <v>758</v>
          </cell>
          <cell r="AA377">
            <v>795.90000000000009</v>
          </cell>
        </row>
        <row r="378">
          <cell r="C378">
            <v>1327</v>
          </cell>
          <cell r="D378">
            <v>7279</v>
          </cell>
          <cell r="E378">
            <v>6764</v>
          </cell>
          <cell r="F378">
            <v>3740</v>
          </cell>
          <cell r="G378">
            <v>3740</v>
          </cell>
          <cell r="H378">
            <v>5272</v>
          </cell>
          <cell r="P378">
            <v>6498</v>
          </cell>
          <cell r="Y378">
            <v>4650</v>
          </cell>
          <cell r="AA378">
            <v>4882.75</v>
          </cell>
        </row>
        <row r="379">
          <cell r="C379">
            <v>12</v>
          </cell>
          <cell r="D379">
            <v>224</v>
          </cell>
          <cell r="E379">
            <v>320</v>
          </cell>
          <cell r="F379">
            <v>130</v>
          </cell>
          <cell r="G379">
            <v>130</v>
          </cell>
          <cell r="H379">
            <v>512</v>
          </cell>
          <cell r="P379">
            <v>150</v>
          </cell>
          <cell r="Y379">
            <v>180</v>
          </cell>
          <cell r="AA379">
            <v>189</v>
          </cell>
        </row>
        <row r="380">
          <cell r="C380">
            <v>37</v>
          </cell>
          <cell r="D380">
            <v>229</v>
          </cell>
          <cell r="E380">
            <v>100</v>
          </cell>
          <cell r="F380">
            <v>130</v>
          </cell>
          <cell r="G380">
            <v>130</v>
          </cell>
          <cell r="H380">
            <v>275</v>
          </cell>
          <cell r="P380">
            <v>200</v>
          </cell>
          <cell r="Y380">
            <v>300</v>
          </cell>
          <cell r="AA380">
            <v>315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35</v>
          </cell>
          <cell r="D383">
            <v>56</v>
          </cell>
          <cell r="E383">
            <v>36</v>
          </cell>
          <cell r="F383">
            <v>70</v>
          </cell>
          <cell r="G383">
            <v>70</v>
          </cell>
          <cell r="H383">
            <v>0</v>
          </cell>
          <cell r="P383">
            <v>195</v>
          </cell>
          <cell r="Y383">
            <v>0</v>
          </cell>
          <cell r="AA383">
            <v>0</v>
          </cell>
        </row>
        <row r="384">
          <cell r="C384">
            <v>19</v>
          </cell>
          <cell r="D384">
            <v>40</v>
          </cell>
          <cell r="E384">
            <v>63</v>
          </cell>
          <cell r="F384">
            <v>0</v>
          </cell>
          <cell r="G384">
            <v>0</v>
          </cell>
          <cell r="H384">
            <v>37</v>
          </cell>
          <cell r="P384">
            <v>90</v>
          </cell>
          <cell r="Y384">
            <v>200</v>
          </cell>
          <cell r="AA384">
            <v>210</v>
          </cell>
        </row>
        <row r="385">
          <cell r="C385">
            <v>0</v>
          </cell>
          <cell r="D385">
            <v>155</v>
          </cell>
          <cell r="E385">
            <v>90</v>
          </cell>
          <cell r="F385">
            <v>0</v>
          </cell>
          <cell r="G385">
            <v>0</v>
          </cell>
          <cell r="H385">
            <v>53</v>
          </cell>
          <cell r="P385">
            <v>700</v>
          </cell>
          <cell r="Y385">
            <v>384</v>
          </cell>
          <cell r="AA385">
            <v>402.5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9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47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148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50</v>
          </cell>
          <cell r="P393">
            <v>0</v>
          </cell>
          <cell r="Y393">
            <v>150</v>
          </cell>
          <cell r="AA393">
            <v>157.5</v>
          </cell>
        </row>
        <row r="394">
          <cell r="C394">
            <v>4</v>
          </cell>
          <cell r="D394">
            <v>76</v>
          </cell>
          <cell r="E394">
            <v>83</v>
          </cell>
          <cell r="F394">
            <v>180</v>
          </cell>
          <cell r="G394">
            <v>180</v>
          </cell>
          <cell r="H394">
            <v>129</v>
          </cell>
          <cell r="P394">
            <v>650</v>
          </cell>
          <cell r="Y394">
            <v>203</v>
          </cell>
          <cell r="AA394">
            <v>213.15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43</v>
          </cell>
          <cell r="E408">
            <v>0</v>
          </cell>
          <cell r="F408">
            <v>170</v>
          </cell>
          <cell r="G408">
            <v>170</v>
          </cell>
          <cell r="H408">
            <v>0</v>
          </cell>
          <cell r="P408">
            <v>218</v>
          </cell>
          <cell r="Y408">
            <v>273</v>
          </cell>
          <cell r="AA408">
            <v>287.60000000000002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1131</v>
          </cell>
          <cell r="D412">
            <v>6304</v>
          </cell>
          <cell r="E412">
            <v>5902</v>
          </cell>
          <cell r="F412">
            <v>2880</v>
          </cell>
          <cell r="G412">
            <v>2880</v>
          </cell>
          <cell r="H412">
            <v>4146</v>
          </cell>
          <cell r="P412">
            <v>3997</v>
          </cell>
          <cell r="Y412">
            <v>2840</v>
          </cell>
          <cell r="AA412">
            <v>2982</v>
          </cell>
        </row>
        <row r="413">
          <cell r="C413">
            <v>89</v>
          </cell>
          <cell r="D413">
            <v>64</v>
          </cell>
          <cell r="E413">
            <v>32</v>
          </cell>
          <cell r="F413">
            <v>80</v>
          </cell>
          <cell r="G413">
            <v>80</v>
          </cell>
          <cell r="H413">
            <v>0</v>
          </cell>
          <cell r="P413">
            <v>0</v>
          </cell>
          <cell r="Y413">
            <v>120</v>
          </cell>
          <cell r="AA413">
            <v>126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0</v>
          </cell>
          <cell r="D415">
            <v>41</v>
          </cell>
          <cell r="E415">
            <v>129</v>
          </cell>
          <cell r="F415">
            <v>100</v>
          </cell>
          <cell r="G415">
            <v>100</v>
          </cell>
          <cell r="H415">
            <v>70</v>
          </cell>
          <cell r="P415">
            <v>150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51738</v>
          </cell>
          <cell r="D440">
            <v>65291</v>
          </cell>
          <cell r="E440">
            <v>70329</v>
          </cell>
          <cell r="F440">
            <v>60506</v>
          </cell>
          <cell r="G440">
            <v>72506</v>
          </cell>
          <cell r="H440">
            <v>72506</v>
          </cell>
          <cell r="P440">
            <v>58467</v>
          </cell>
          <cell r="Y440">
            <v>61474</v>
          </cell>
          <cell r="AA440">
            <v>63701.599999999999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6445</v>
          </cell>
          <cell r="H441">
            <v>6445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6445</v>
          </cell>
          <cell r="H442">
            <v>6445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Library, Research and Information Services</v>
          </cell>
          <cell r="C503">
            <v>10127</v>
          </cell>
          <cell r="D503">
            <v>11364</v>
          </cell>
          <cell r="E503">
            <v>12225</v>
          </cell>
          <cell r="F503">
            <v>13789</v>
          </cell>
          <cell r="G503">
            <v>13789</v>
          </cell>
          <cell r="H503">
            <v>13519</v>
          </cell>
          <cell r="P503">
            <v>14721</v>
          </cell>
          <cell r="Y503">
            <v>15610</v>
          </cell>
          <cell r="AA503">
            <v>16390.5</v>
          </cell>
        </row>
        <row r="504">
          <cell r="B504" t="str">
            <v>House Proceedings</v>
          </cell>
          <cell r="C504">
            <v>5471</v>
          </cell>
          <cell r="D504">
            <v>7536</v>
          </cell>
          <cell r="E504">
            <v>6718</v>
          </cell>
          <cell r="F504">
            <v>9909</v>
          </cell>
          <cell r="G504">
            <v>11609</v>
          </cell>
          <cell r="H504">
            <v>8921</v>
          </cell>
          <cell r="P504">
            <v>6922</v>
          </cell>
          <cell r="Y504">
            <v>8087</v>
          </cell>
          <cell r="AA504">
            <v>8491.35</v>
          </cell>
        </row>
        <row r="505">
          <cell r="B505" t="str">
            <v>Committee Services</v>
          </cell>
          <cell r="C505">
            <v>16554</v>
          </cell>
          <cell r="D505">
            <v>14224</v>
          </cell>
          <cell r="E505">
            <v>14334</v>
          </cell>
          <cell r="F505">
            <v>16366</v>
          </cell>
          <cell r="G505">
            <v>16366</v>
          </cell>
          <cell r="H505">
            <v>15472</v>
          </cell>
          <cell r="P505">
            <v>16782</v>
          </cell>
          <cell r="Y505">
            <v>17606</v>
          </cell>
          <cell r="AA505">
            <v>18486.3</v>
          </cell>
        </row>
        <row r="506">
          <cell r="B506" t="str">
            <v>Legal Services</v>
          </cell>
          <cell r="C506">
            <v>3357</v>
          </cell>
          <cell r="D506">
            <v>4107</v>
          </cell>
          <cell r="E506">
            <v>4337</v>
          </cell>
          <cell r="F506">
            <v>3874</v>
          </cell>
          <cell r="G506">
            <v>4074</v>
          </cell>
          <cell r="H506">
            <v>5211</v>
          </cell>
          <cell r="P506">
            <v>4119</v>
          </cell>
          <cell r="Y506">
            <v>4382</v>
          </cell>
          <cell r="AA506">
            <v>4601.1000000000004</v>
          </cell>
        </row>
        <row r="507">
          <cell r="B507" t="str">
            <v>NCOP</v>
          </cell>
          <cell r="C507">
            <v>2168</v>
          </cell>
          <cell r="D507">
            <v>3800</v>
          </cell>
          <cell r="E507">
            <v>4339</v>
          </cell>
          <cell r="F507">
            <v>3269</v>
          </cell>
          <cell r="G507">
            <v>3769</v>
          </cell>
          <cell r="H507">
            <v>5162</v>
          </cell>
          <cell r="P507">
            <v>4726</v>
          </cell>
          <cell r="Y507">
            <v>5091</v>
          </cell>
          <cell r="AA507">
            <v>5345.55</v>
          </cell>
        </row>
        <row r="508">
          <cell r="B508" t="str">
            <v>Public Participation and Petitions</v>
          </cell>
          <cell r="C508">
            <v>6995</v>
          </cell>
          <cell r="D508">
            <v>5524</v>
          </cell>
          <cell r="E508">
            <v>8140</v>
          </cell>
          <cell r="F508">
            <v>6439</v>
          </cell>
          <cell r="G508">
            <v>6439</v>
          </cell>
          <cell r="H508">
            <v>7531</v>
          </cell>
          <cell r="P508">
            <v>7887</v>
          </cell>
          <cell r="Y508">
            <v>7626</v>
          </cell>
          <cell r="AA508">
            <v>8007.3</v>
          </cell>
        </row>
        <row r="509">
          <cell r="B509" t="str">
            <v>Hansard and Language Services</v>
          </cell>
          <cell r="C509">
            <v>6251</v>
          </cell>
          <cell r="D509">
            <v>6667</v>
          </cell>
          <cell r="E509">
            <v>7216</v>
          </cell>
          <cell r="F509">
            <v>6863</v>
          </cell>
          <cell r="G509">
            <v>7364</v>
          </cell>
          <cell r="H509">
            <v>7694</v>
          </cell>
          <cell r="P509">
            <v>8129</v>
          </cell>
          <cell r="Y509">
            <v>8620</v>
          </cell>
          <cell r="AA509">
            <v>9051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38279</v>
          </cell>
          <cell r="D525">
            <v>41067</v>
          </cell>
          <cell r="E525">
            <v>45246</v>
          </cell>
          <cell r="F525">
            <v>48475</v>
          </cell>
          <cell r="G525">
            <v>49476</v>
          </cell>
          <cell r="H525">
            <v>49791</v>
          </cell>
          <cell r="P525">
            <v>52769</v>
          </cell>
          <cell r="Y525">
            <v>56480</v>
          </cell>
          <cell r="AA525">
            <v>59304</v>
          </cell>
        </row>
        <row r="526">
          <cell r="C526">
            <v>33594</v>
          </cell>
          <cell r="D526">
            <v>35938</v>
          </cell>
          <cell r="E526">
            <v>39566</v>
          </cell>
          <cell r="F526">
            <v>42533</v>
          </cell>
          <cell r="G526">
            <v>43534</v>
          </cell>
          <cell r="H526">
            <v>43849</v>
          </cell>
          <cell r="P526">
            <v>46535</v>
          </cell>
          <cell r="Y526">
            <v>49486</v>
          </cell>
          <cell r="AA526">
            <v>51960.3</v>
          </cell>
        </row>
        <row r="527">
          <cell r="C527">
            <v>4685</v>
          </cell>
          <cell r="D527">
            <v>5129</v>
          </cell>
          <cell r="E527">
            <v>5680</v>
          </cell>
          <cell r="F527">
            <v>5942</v>
          </cell>
          <cell r="G527">
            <v>5942</v>
          </cell>
          <cell r="H527">
            <v>5942</v>
          </cell>
          <cell r="P527">
            <v>6234</v>
          </cell>
          <cell r="Y527">
            <v>6994</v>
          </cell>
          <cell r="AA527">
            <v>7343.7000000000007</v>
          </cell>
        </row>
        <row r="528">
          <cell r="C528">
            <v>12644</v>
          </cell>
          <cell r="D528">
            <v>11974</v>
          </cell>
          <cell r="E528">
            <v>12063</v>
          </cell>
          <cell r="F528">
            <v>12034</v>
          </cell>
          <cell r="G528">
            <v>13934</v>
          </cell>
          <cell r="H528">
            <v>13540</v>
          </cell>
          <cell r="P528">
            <v>10517</v>
          </cell>
          <cell r="Y528">
            <v>10542</v>
          </cell>
          <cell r="AA528">
            <v>11069.100000000002</v>
          </cell>
        </row>
        <row r="529">
          <cell r="C529">
            <v>252</v>
          </cell>
          <cell r="D529">
            <v>147</v>
          </cell>
          <cell r="E529">
            <v>171</v>
          </cell>
          <cell r="F529">
            <v>290</v>
          </cell>
          <cell r="G529">
            <v>290</v>
          </cell>
          <cell r="H529">
            <v>106</v>
          </cell>
          <cell r="P529">
            <v>124</v>
          </cell>
          <cell r="Y529">
            <v>170</v>
          </cell>
          <cell r="AA529">
            <v>178.5</v>
          </cell>
        </row>
        <row r="530">
          <cell r="C530">
            <v>0</v>
          </cell>
          <cell r="D530">
            <v>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12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12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1172</v>
          </cell>
          <cell r="D534">
            <v>954</v>
          </cell>
          <cell r="E534">
            <v>1552</v>
          </cell>
          <cell r="F534">
            <v>960</v>
          </cell>
          <cell r="G534">
            <v>960</v>
          </cell>
          <cell r="H534">
            <v>1192</v>
          </cell>
          <cell r="P534">
            <v>1118</v>
          </cell>
          <cell r="Y534">
            <v>1187</v>
          </cell>
          <cell r="AA534">
            <v>1246.3499999999999</v>
          </cell>
        </row>
        <row r="535">
          <cell r="C535">
            <v>9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-31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31</v>
          </cell>
          <cell r="D537">
            <v>17</v>
          </cell>
          <cell r="E537">
            <v>82</v>
          </cell>
          <cell r="F537">
            <v>95</v>
          </cell>
          <cell r="G537">
            <v>95</v>
          </cell>
          <cell r="H537">
            <v>47</v>
          </cell>
          <cell r="P537">
            <v>112</v>
          </cell>
          <cell r="Y537">
            <v>100</v>
          </cell>
          <cell r="AA537">
            <v>105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90</v>
          </cell>
          <cell r="AA538">
            <v>94.5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373</v>
          </cell>
          <cell r="D541">
            <v>713</v>
          </cell>
          <cell r="E541">
            <v>791</v>
          </cell>
          <cell r="F541">
            <v>300</v>
          </cell>
          <cell r="G541">
            <v>500</v>
          </cell>
          <cell r="H541">
            <v>1080</v>
          </cell>
          <cell r="P541">
            <v>242</v>
          </cell>
          <cell r="Y541">
            <v>300</v>
          </cell>
          <cell r="AA541">
            <v>315</v>
          </cell>
        </row>
        <row r="542">
          <cell r="C542">
            <v>2336</v>
          </cell>
          <cell r="D542">
            <v>3127</v>
          </cell>
          <cell r="E542">
            <v>2271</v>
          </cell>
          <cell r="F542">
            <v>4466</v>
          </cell>
          <cell r="G542">
            <v>6166</v>
          </cell>
          <cell r="H542">
            <v>4066</v>
          </cell>
          <cell r="P542">
            <v>1700</v>
          </cell>
          <cell r="Y542">
            <v>1383</v>
          </cell>
          <cell r="AA542">
            <v>1452.15</v>
          </cell>
        </row>
        <row r="543">
          <cell r="C543">
            <v>0</v>
          </cell>
          <cell r="D543">
            <v>0</v>
          </cell>
          <cell r="E543">
            <v>19</v>
          </cell>
          <cell r="F543">
            <v>120</v>
          </cell>
          <cell r="G543">
            <v>120</v>
          </cell>
          <cell r="H543">
            <v>0</v>
          </cell>
          <cell r="P543">
            <v>60</v>
          </cell>
          <cell r="Y543">
            <v>220</v>
          </cell>
          <cell r="AA543">
            <v>231</v>
          </cell>
        </row>
        <row r="544">
          <cell r="C544">
            <v>4</v>
          </cell>
          <cell r="D544">
            <v>1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6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20</v>
          </cell>
          <cell r="G547">
            <v>20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5</v>
          </cell>
          <cell r="D551">
            <v>29</v>
          </cell>
          <cell r="E551">
            <v>18</v>
          </cell>
          <cell r="F551">
            <v>50</v>
          </cell>
          <cell r="G551">
            <v>50</v>
          </cell>
          <cell r="H551">
            <v>0</v>
          </cell>
          <cell r="P551">
            <v>62</v>
          </cell>
          <cell r="Y551">
            <v>80</v>
          </cell>
          <cell r="AA551">
            <v>84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14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110</v>
          </cell>
          <cell r="Y556">
            <v>130</v>
          </cell>
          <cell r="AA556">
            <v>136.5</v>
          </cell>
        </row>
        <row r="557">
          <cell r="C557">
            <v>0</v>
          </cell>
          <cell r="D557">
            <v>5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163</v>
          </cell>
          <cell r="D558">
            <v>130</v>
          </cell>
          <cell r="E558">
            <v>315</v>
          </cell>
          <cell r="F558">
            <v>155</v>
          </cell>
          <cell r="G558">
            <v>155</v>
          </cell>
          <cell r="H558">
            <v>140</v>
          </cell>
          <cell r="P558">
            <v>395</v>
          </cell>
          <cell r="Y558">
            <v>666</v>
          </cell>
          <cell r="AA558">
            <v>699.3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827</v>
          </cell>
          <cell r="D561">
            <v>753</v>
          </cell>
          <cell r="E561">
            <v>1463</v>
          </cell>
          <cell r="F561">
            <v>600</v>
          </cell>
          <cell r="G561">
            <v>600</v>
          </cell>
          <cell r="H561">
            <v>1264</v>
          </cell>
          <cell r="P561">
            <v>1104</v>
          </cell>
          <cell r="Y561">
            <v>777</v>
          </cell>
          <cell r="AA561">
            <v>815.85</v>
          </cell>
        </row>
        <row r="562">
          <cell r="C562">
            <v>6286</v>
          </cell>
          <cell r="D562">
            <v>4657</v>
          </cell>
          <cell r="E562">
            <v>4310</v>
          </cell>
          <cell r="F562">
            <v>4094</v>
          </cell>
          <cell r="G562">
            <v>4094</v>
          </cell>
          <cell r="H562">
            <v>4507</v>
          </cell>
          <cell r="P562">
            <v>4369</v>
          </cell>
          <cell r="Y562">
            <v>4069</v>
          </cell>
          <cell r="AA562">
            <v>4272.4500000000007</v>
          </cell>
        </row>
        <row r="563">
          <cell r="C563">
            <v>0</v>
          </cell>
          <cell r="D563">
            <v>34</v>
          </cell>
          <cell r="E563">
            <v>0</v>
          </cell>
          <cell r="F563">
            <v>344</v>
          </cell>
          <cell r="G563">
            <v>344</v>
          </cell>
          <cell r="H563">
            <v>540</v>
          </cell>
          <cell r="P563">
            <v>284</v>
          </cell>
          <cell r="Y563">
            <v>300</v>
          </cell>
          <cell r="AA563">
            <v>315</v>
          </cell>
        </row>
        <row r="564">
          <cell r="C564">
            <v>2</v>
          </cell>
          <cell r="D564">
            <v>492</v>
          </cell>
          <cell r="E564">
            <v>7</v>
          </cell>
          <cell r="F564">
            <v>0</v>
          </cell>
          <cell r="G564">
            <v>0</v>
          </cell>
          <cell r="H564">
            <v>165</v>
          </cell>
          <cell r="P564">
            <v>42</v>
          </cell>
          <cell r="Y564">
            <v>0</v>
          </cell>
          <cell r="AA564">
            <v>0</v>
          </cell>
        </row>
        <row r="565">
          <cell r="C565">
            <v>1172</v>
          </cell>
          <cell r="D565">
            <v>898</v>
          </cell>
          <cell r="E565">
            <v>1064</v>
          </cell>
          <cell r="F565">
            <v>540</v>
          </cell>
          <cell r="G565">
            <v>540</v>
          </cell>
          <cell r="H565">
            <v>452</v>
          </cell>
          <cell r="P565">
            <v>789</v>
          </cell>
          <cell r="Y565">
            <v>1070</v>
          </cell>
          <cell r="AA565">
            <v>1123.5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179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179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181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181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departmental receipts collection: "&amp;PROPER('[1]11'!$B$6)</f>
        <v>Table 1: Summary of departmental receipts collection: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/>
    </row>
    <row r="4" spans="1:27" s="18" customFormat="1" ht="12.75" customHeight="1" x14ac:dyDescent="0.25">
      <c r="A4" s="64"/>
      <c r="B4" s="155" t="s">
        <v>7</v>
      </c>
      <c r="C4" s="153">
        <f>SUM(C5:C8)</f>
        <v>0</v>
      </c>
      <c r="D4" s="153">
        <f t="shared" ref="D4:K4" si="0">SUM(D5:D8)</f>
        <v>0</v>
      </c>
      <c r="E4" s="153">
        <f t="shared" si="0"/>
        <v>0</v>
      </c>
      <c r="F4" s="152">
        <f t="shared" si="0"/>
        <v>0</v>
      </c>
      <c r="G4" s="153">
        <f t="shared" si="0"/>
        <v>0</v>
      </c>
      <c r="H4" s="154">
        <f t="shared" si="0"/>
        <v>0</v>
      </c>
      <c r="I4" s="153">
        <f t="shared" si="0"/>
        <v>0</v>
      </c>
      <c r="J4" s="153">
        <f t="shared" si="0"/>
        <v>0</v>
      </c>
      <c r="K4" s="153">
        <f t="shared" si="0"/>
        <v>0</v>
      </c>
      <c r="Z4" s="163"/>
      <c r="AA4" s="32" t="s">
        <v>8</v>
      </c>
    </row>
    <row r="5" spans="1:27" s="18" customFormat="1" ht="12.75" customHeight="1" x14ac:dyDescent="0.25">
      <c r="A5" s="64"/>
      <c r="B5" s="65" t="s">
        <v>9</v>
      </c>
      <c r="C5" s="152">
        <f>B.1!E5</f>
        <v>0</v>
      </c>
      <c r="D5" s="153">
        <f>B.1!F5</f>
        <v>0</v>
      </c>
      <c r="E5" s="153">
        <f>B.1!G5</f>
        <v>0</v>
      </c>
      <c r="F5" s="152">
        <f>B.1!H5</f>
        <v>0</v>
      </c>
      <c r="G5" s="153">
        <f>B.1!I5</f>
        <v>0</v>
      </c>
      <c r="H5" s="154">
        <f>B.1!J5</f>
        <v>0</v>
      </c>
      <c r="I5" s="153">
        <f>B.1!K5</f>
        <v>0</v>
      </c>
      <c r="J5" s="153">
        <f>B.1!L5</f>
        <v>0</v>
      </c>
      <c r="K5" s="154">
        <f>B.1!M5</f>
        <v>0</v>
      </c>
      <c r="Z5" s="163"/>
      <c r="AA5" s="41">
        <v>1</v>
      </c>
    </row>
    <row r="6" spans="1:27" s="18" customFormat="1" ht="12.75" customHeight="1" x14ac:dyDescent="0.25">
      <c r="A6" s="64"/>
      <c r="B6" s="65" t="s">
        <v>10</v>
      </c>
      <c r="C6" s="156">
        <f>B.1!E6</f>
        <v>0</v>
      </c>
      <c r="D6" s="157">
        <f>B.1!F6</f>
        <v>0</v>
      </c>
      <c r="E6" s="157">
        <f>B.1!G6</f>
        <v>0</v>
      </c>
      <c r="F6" s="156">
        <f>B.1!H6</f>
        <v>0</v>
      </c>
      <c r="G6" s="157">
        <f>B.1!I6</f>
        <v>0</v>
      </c>
      <c r="H6" s="158">
        <f>B.1!J6</f>
        <v>0</v>
      </c>
      <c r="I6" s="157">
        <f>B.1!K6</f>
        <v>0</v>
      </c>
      <c r="J6" s="157">
        <f>B.1!L6</f>
        <v>0</v>
      </c>
      <c r="K6" s="158">
        <f>B.1!M6</f>
        <v>0</v>
      </c>
      <c r="Z6" s="163"/>
      <c r="AA6" s="32" t="s">
        <v>11</v>
      </c>
    </row>
    <row r="7" spans="1:27" s="18" customFormat="1" ht="12.75" customHeight="1" x14ac:dyDescent="0.25">
      <c r="A7" s="64"/>
      <c r="B7" s="65" t="s">
        <v>12</v>
      </c>
      <c r="C7" s="156">
        <f>B.1!E7</f>
        <v>0</v>
      </c>
      <c r="D7" s="157">
        <f>B.1!F7</f>
        <v>0</v>
      </c>
      <c r="E7" s="157">
        <f>B.1!G7</f>
        <v>0</v>
      </c>
      <c r="F7" s="156">
        <f>B.1!H7</f>
        <v>0</v>
      </c>
      <c r="G7" s="157">
        <f>B.1!I7</f>
        <v>0</v>
      </c>
      <c r="H7" s="158">
        <f>B.1!J7</f>
        <v>0</v>
      </c>
      <c r="I7" s="157">
        <f>B.1!K7</f>
        <v>0</v>
      </c>
      <c r="J7" s="157">
        <f>B.1!L7</f>
        <v>0</v>
      </c>
      <c r="K7" s="158">
        <f>B.1!M7</f>
        <v>0</v>
      </c>
      <c r="Z7" s="163"/>
      <c r="AA7" s="41">
        <v>2</v>
      </c>
    </row>
    <row r="8" spans="1:27" s="18" customFormat="1" ht="12.75" customHeight="1" x14ac:dyDescent="0.25">
      <c r="A8" s="64"/>
      <c r="B8" s="65" t="s">
        <v>13</v>
      </c>
      <c r="C8" s="159">
        <f>B.1!E8</f>
        <v>0</v>
      </c>
      <c r="D8" s="160">
        <f>B.1!F8</f>
        <v>0</v>
      </c>
      <c r="E8" s="160">
        <f>B.1!G8</f>
        <v>0</v>
      </c>
      <c r="F8" s="159">
        <f>B.1!H8</f>
        <v>0</v>
      </c>
      <c r="G8" s="160">
        <f>B.1!I8</f>
        <v>0</v>
      </c>
      <c r="H8" s="161">
        <f>B.1!J8</f>
        <v>0</v>
      </c>
      <c r="I8" s="160">
        <f>B.1!K8</f>
        <v>0</v>
      </c>
      <c r="J8" s="160">
        <f>B.1!L8</f>
        <v>0</v>
      </c>
      <c r="K8" s="161">
        <f>B.1!M8</f>
        <v>0</v>
      </c>
      <c r="Z8" s="163"/>
      <c r="AA8" s="32" t="s">
        <v>14</v>
      </c>
    </row>
    <row r="9" spans="1:27" s="31" customFormat="1" ht="12.75" customHeight="1" x14ac:dyDescent="0.2">
      <c r="A9" s="56"/>
      <c r="B9" s="151" t="s">
        <v>15</v>
      </c>
      <c r="C9" s="157">
        <f>B.1!E9</f>
        <v>151</v>
      </c>
      <c r="D9" s="157">
        <f>B.1!F9</f>
        <v>88</v>
      </c>
      <c r="E9" s="157">
        <f>B.1!G9</f>
        <v>78</v>
      </c>
      <c r="F9" s="156">
        <f>B.1!H9</f>
        <v>75</v>
      </c>
      <c r="G9" s="157">
        <f>B.1!I9</f>
        <v>75</v>
      </c>
      <c r="H9" s="158">
        <f>B.1!J9</f>
        <v>75</v>
      </c>
      <c r="I9" s="157">
        <f>B.1!K9</f>
        <v>83</v>
      </c>
      <c r="J9" s="157">
        <f>B.1!L9</f>
        <v>87</v>
      </c>
      <c r="K9" s="157">
        <f>B.1!M9</f>
        <v>91.350000000000009</v>
      </c>
      <c r="Z9" s="163"/>
      <c r="AA9" s="18" t="s">
        <v>0</v>
      </c>
    </row>
    <row r="10" spans="1:27" s="18" customFormat="1" ht="12.75" customHeight="1" x14ac:dyDescent="0.2">
      <c r="A10" s="70"/>
      <c r="B10" s="151" t="s">
        <v>117</v>
      </c>
      <c r="C10" s="157">
        <f>B.1!E21</f>
        <v>0</v>
      </c>
      <c r="D10" s="157">
        <f>B.1!F21</f>
        <v>0</v>
      </c>
      <c r="E10" s="157">
        <f>B.1!G21</f>
        <v>0</v>
      </c>
      <c r="F10" s="156">
        <f>B.1!H21</f>
        <v>0</v>
      </c>
      <c r="G10" s="157">
        <f>B.1!I21</f>
        <v>0</v>
      </c>
      <c r="H10" s="158">
        <f>B.1!J21</f>
        <v>0</v>
      </c>
      <c r="I10" s="157">
        <f>B.1!K21</f>
        <v>0</v>
      </c>
      <c r="J10" s="157">
        <f>B.1!L21</f>
        <v>0</v>
      </c>
      <c r="K10" s="157">
        <f>B.1!M21</f>
        <v>0</v>
      </c>
      <c r="Z10" s="163"/>
    </row>
    <row r="11" spans="1:27" s="18" customFormat="1" ht="12.75" customHeight="1" x14ac:dyDescent="0.25">
      <c r="A11" s="64"/>
      <c r="B11" s="151" t="s">
        <v>30</v>
      </c>
      <c r="C11" s="157">
        <f>B.1!E29</f>
        <v>0</v>
      </c>
      <c r="D11" s="157">
        <f>B.1!F29</f>
        <v>0</v>
      </c>
      <c r="E11" s="157">
        <f>B.1!G29</f>
        <v>0</v>
      </c>
      <c r="F11" s="156">
        <f>B.1!H29</f>
        <v>0</v>
      </c>
      <c r="G11" s="157">
        <f>B.1!I29</f>
        <v>0</v>
      </c>
      <c r="H11" s="158">
        <f>B.1!J29</f>
        <v>0</v>
      </c>
      <c r="I11" s="157">
        <f>B.1!K29</f>
        <v>0</v>
      </c>
      <c r="J11" s="157">
        <f>B.1!L29</f>
        <v>0</v>
      </c>
      <c r="K11" s="157">
        <f>B.1!M29</f>
        <v>0</v>
      </c>
      <c r="Z11" s="163"/>
    </row>
    <row r="12" spans="1:27" s="18" customFormat="1" ht="12.75" customHeight="1" x14ac:dyDescent="0.2">
      <c r="A12" s="70"/>
      <c r="B12" s="151" t="s">
        <v>31</v>
      </c>
      <c r="C12" s="157">
        <f>B.1!E31</f>
        <v>0</v>
      </c>
      <c r="D12" s="157">
        <f>B.1!F31</f>
        <v>0</v>
      </c>
      <c r="E12" s="157">
        <f>B.1!G31</f>
        <v>0</v>
      </c>
      <c r="F12" s="156">
        <f>B.1!H31</f>
        <v>0</v>
      </c>
      <c r="G12" s="157">
        <f>B.1!I31</f>
        <v>0</v>
      </c>
      <c r="H12" s="158">
        <f>B.1!J31</f>
        <v>0</v>
      </c>
      <c r="I12" s="157">
        <f>B.1!K31</f>
        <v>0</v>
      </c>
      <c r="J12" s="157">
        <f>B.1!L31</f>
        <v>0</v>
      </c>
      <c r="K12" s="157">
        <f>B.1!M31</f>
        <v>0</v>
      </c>
      <c r="Z12" s="163"/>
    </row>
    <row r="13" spans="1:27" s="18" customFormat="1" ht="12.75" customHeight="1" x14ac:dyDescent="0.2">
      <c r="A13" s="70"/>
      <c r="B13" s="151" t="s">
        <v>118</v>
      </c>
      <c r="C13" s="157">
        <f>B.1!E36</f>
        <v>528</v>
      </c>
      <c r="D13" s="157">
        <f>B.1!F36</f>
        <v>112</v>
      </c>
      <c r="E13" s="157">
        <f>B.1!G36</f>
        <v>0</v>
      </c>
      <c r="F13" s="156">
        <f>B.1!H36</f>
        <v>105</v>
      </c>
      <c r="G13" s="157">
        <f>B.1!I36</f>
        <v>0</v>
      </c>
      <c r="H13" s="158">
        <f>B.1!J36</f>
        <v>0</v>
      </c>
      <c r="I13" s="157">
        <f>B.1!K36</f>
        <v>0</v>
      </c>
      <c r="J13" s="157">
        <f>B.1!L36</f>
        <v>0</v>
      </c>
      <c r="K13" s="157">
        <f>B.1!M36</f>
        <v>0</v>
      </c>
      <c r="Z13" s="163"/>
    </row>
    <row r="14" spans="1:27" s="18" customFormat="1" ht="12.75" customHeight="1" x14ac:dyDescent="0.25">
      <c r="A14" s="64"/>
      <c r="B14" s="155" t="s">
        <v>38</v>
      </c>
      <c r="C14" s="160">
        <f>B.1!E39</f>
        <v>0</v>
      </c>
      <c r="D14" s="160">
        <f>B.1!F39</f>
        <v>123</v>
      </c>
      <c r="E14" s="160">
        <f>B.1!G39</f>
        <v>98</v>
      </c>
      <c r="F14" s="159">
        <f>B.1!H39</f>
        <v>69</v>
      </c>
      <c r="G14" s="160">
        <f>B.1!I39</f>
        <v>69</v>
      </c>
      <c r="H14" s="161">
        <f>B.1!J39</f>
        <v>69</v>
      </c>
      <c r="I14" s="160">
        <f>B.1!K39</f>
        <v>73</v>
      </c>
      <c r="J14" s="160">
        <f>B.1!L39</f>
        <v>77</v>
      </c>
      <c r="K14" s="160">
        <f>B.1!M39</f>
        <v>80.850000000000009</v>
      </c>
      <c r="Z14" s="163"/>
    </row>
    <row r="15" spans="1:27" s="18" customFormat="1" ht="12.75" customHeight="1" x14ac:dyDescent="0.25">
      <c r="A15" s="143"/>
      <c r="B15" s="144" t="s">
        <v>39</v>
      </c>
      <c r="C15" s="168">
        <f>SUM(C5:C14)</f>
        <v>679</v>
      </c>
      <c r="D15" s="168">
        <f t="shared" ref="D15:K15" si="1">SUM(D5:D14)</f>
        <v>323</v>
      </c>
      <c r="E15" s="168">
        <f t="shared" si="1"/>
        <v>176</v>
      </c>
      <c r="F15" s="169">
        <f t="shared" si="1"/>
        <v>249</v>
      </c>
      <c r="G15" s="168">
        <f t="shared" si="1"/>
        <v>144</v>
      </c>
      <c r="H15" s="170">
        <f t="shared" si="1"/>
        <v>144</v>
      </c>
      <c r="I15" s="168">
        <f t="shared" si="1"/>
        <v>156</v>
      </c>
      <c r="J15" s="168">
        <f t="shared" si="1"/>
        <v>164</v>
      </c>
      <c r="K15" s="168">
        <f t="shared" si="1"/>
        <v>172.20000000000002</v>
      </c>
      <c r="Z15" s="163"/>
    </row>
    <row r="16" spans="1:27" s="18" customFormat="1" x14ac:dyDescent="0.2">
      <c r="Z16" s="163"/>
    </row>
    <row r="17" spans="26:26" s="18" customFormat="1" x14ac:dyDescent="0.2">
      <c r="Z17" s="163"/>
    </row>
    <row r="18" spans="26:26" s="18" customFormat="1" x14ac:dyDescent="0.2">
      <c r="Z18" s="163"/>
    </row>
    <row r="19" spans="26:26" s="18" customFormat="1" x14ac:dyDescent="0.2">
      <c r="Z19" s="163"/>
    </row>
    <row r="20" spans="26:26" s="18" customFormat="1" x14ac:dyDescent="0.2">
      <c r="Z20" s="163"/>
    </row>
    <row r="21" spans="26:26" s="18" customFormat="1" x14ac:dyDescent="0.2">
      <c r="Z21" s="163"/>
    </row>
    <row r="22" spans="26:26" s="18" customFormat="1" x14ac:dyDescent="0.2">
      <c r="Z22" s="163"/>
    </row>
    <row r="23" spans="26:26" s="18" customFormat="1" x14ac:dyDescent="0.2">
      <c r="Z23" s="163"/>
    </row>
    <row r="24" spans="26:26" s="18" customFormat="1" x14ac:dyDescent="0.2">
      <c r="Z24" s="163"/>
    </row>
    <row r="25" spans="26:26" s="18" customFormat="1" x14ac:dyDescent="0.2">
      <c r="Z25" s="163"/>
    </row>
    <row r="26" spans="26:26" s="18" customFormat="1" x14ac:dyDescent="0.2">
      <c r="Z26" s="163"/>
    </row>
    <row r="27" spans="26:26" s="18" customFormat="1" x14ac:dyDescent="0.2">
      <c r="Z27" s="163"/>
    </row>
    <row r="28" spans="26:26" s="18" customFormat="1" x14ac:dyDescent="0.2">
      <c r="Z28" s="163"/>
    </row>
    <row r="29" spans="26:26" s="18" customFormat="1" x14ac:dyDescent="0.2">
      <c r="Z29" s="163"/>
    </row>
    <row r="30" spans="26:26" s="18" customFormat="1" x14ac:dyDescent="0.2">
      <c r="Z30" s="163"/>
    </row>
    <row r="31" spans="26:26" s="18" customFormat="1" x14ac:dyDescent="0.2">
      <c r="Z31" s="163"/>
    </row>
    <row r="32" spans="26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AA239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3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programme: "&amp;PROPER('[1]11'!$B$6)</f>
        <v>Table 2: Summary of payments and estimates by programme: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  <c r="Z3" s="164" t="s">
        <v>116</v>
      </c>
    </row>
    <row r="4" spans="1:27" s="18" customFormat="1" ht="12.75" customHeight="1" x14ac:dyDescent="0.2">
      <c r="A4" s="7"/>
      <c r="B4" s="8" t="s">
        <v>126</v>
      </c>
      <c r="C4" s="171"/>
      <c r="D4" s="171"/>
      <c r="E4" s="171"/>
      <c r="F4" s="172"/>
      <c r="G4" s="173"/>
      <c r="H4" s="174"/>
      <c r="I4" s="171"/>
      <c r="J4" s="171"/>
      <c r="K4" s="171"/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7" t="str">
        <f>"1. " &amp; '[1]11'!B9</f>
        <v>1. Administration</v>
      </c>
      <c r="C5" s="157">
        <f>'[1]11'!C9</f>
        <v>67791</v>
      </c>
      <c r="D5" s="157">
        <f>'[1]11'!D9</f>
        <v>69811</v>
      </c>
      <c r="E5" s="157">
        <f>'[1]11'!E9</f>
        <v>70854</v>
      </c>
      <c r="F5" s="156">
        <f>'[1]11'!F9</f>
        <v>76488</v>
      </c>
      <c r="G5" s="157">
        <f>'[1]11'!G9</f>
        <v>83938</v>
      </c>
      <c r="H5" s="158">
        <f>'[1]11'!H9</f>
        <v>86049</v>
      </c>
      <c r="I5" s="157">
        <f>'[1]11'!P9</f>
        <v>85050</v>
      </c>
      <c r="J5" s="157">
        <f>'[1]11'!Y9</f>
        <v>90879</v>
      </c>
      <c r="K5" s="157">
        <f>'[1]11'!AA9</f>
        <v>96133.099999999991</v>
      </c>
      <c r="Z5" s="163">
        <f t="shared" si="0"/>
        <v>1</v>
      </c>
      <c r="AA5" s="41">
        <v>2</v>
      </c>
    </row>
    <row r="6" spans="1:27" s="18" customFormat="1" ht="12.75" customHeight="1" x14ac:dyDescent="0.2">
      <c r="A6" s="70"/>
      <c r="B6" s="185" t="str">
        <f>"2. " &amp; '[1]11'!$B10</f>
        <v>2. Facilities for Members and Political Parties</v>
      </c>
      <c r="C6" s="157">
        <f>'[1]11'!C10</f>
        <v>53853</v>
      </c>
      <c r="D6" s="157">
        <f>'[1]11'!D10</f>
        <v>76786</v>
      </c>
      <c r="E6" s="157">
        <f>'[1]11'!E10</f>
        <v>81761</v>
      </c>
      <c r="F6" s="156">
        <f>'[1]11'!F10</f>
        <v>68131</v>
      </c>
      <c r="G6" s="157">
        <f>'[1]11'!G10</f>
        <v>86576</v>
      </c>
      <c r="H6" s="158">
        <f>'[1]11'!H10</f>
        <v>88565</v>
      </c>
      <c r="I6" s="157">
        <f>'[1]11'!P10</f>
        <v>70122</v>
      </c>
      <c r="J6" s="157">
        <f>'[1]11'!Y10</f>
        <v>72637</v>
      </c>
      <c r="K6" s="157">
        <f>'[1]11'!AA10</f>
        <v>75423.05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"3. " &amp; '[1]11'!$B11</f>
        <v>3. Parliamentary Services</v>
      </c>
      <c r="C7" s="157">
        <f>'[1]11'!C11</f>
        <v>50923</v>
      </c>
      <c r="D7" s="157">
        <f>'[1]11'!D11</f>
        <v>53222</v>
      </c>
      <c r="E7" s="157">
        <f>'[1]11'!E11</f>
        <v>57309</v>
      </c>
      <c r="F7" s="156">
        <f>'[1]11'!F11</f>
        <v>60509</v>
      </c>
      <c r="G7" s="157">
        <f>'[1]11'!G11</f>
        <v>63410</v>
      </c>
      <c r="H7" s="158">
        <f>'[1]11'!H11</f>
        <v>63510</v>
      </c>
      <c r="I7" s="157">
        <f>'[1]11'!P11</f>
        <v>63286</v>
      </c>
      <c r="J7" s="157">
        <f>'[1]11'!Y11</f>
        <v>67022</v>
      </c>
      <c r="K7" s="157">
        <f>'[1]11'!AA11</f>
        <v>70373.100000000006</v>
      </c>
      <c r="Z7" s="163">
        <f t="shared" si="0"/>
        <v>1</v>
      </c>
      <c r="AA7" s="41">
        <v>1</v>
      </c>
    </row>
    <row r="8" spans="1:27" s="18" customFormat="1" ht="12.75" hidden="1" customHeight="1" x14ac:dyDescent="0.2">
      <c r="A8" s="70"/>
      <c r="B8" s="185" t="str">
        <f>"4. " &amp; '[1]11'!$B12</f>
        <v>4. 0</v>
      </c>
      <c r="C8" s="157">
        <f>'[1]11'!C12</f>
        <v>0</v>
      </c>
      <c r="D8" s="157">
        <f>'[1]11'!D12</f>
        <v>0</v>
      </c>
      <c r="E8" s="157">
        <f>'[1]11'!E12</f>
        <v>0</v>
      </c>
      <c r="F8" s="156">
        <f>'[1]11'!F12</f>
        <v>0</v>
      </c>
      <c r="G8" s="157">
        <f>'[1]11'!G12</f>
        <v>0</v>
      </c>
      <c r="H8" s="158">
        <f>'[1]11'!H12</f>
        <v>0</v>
      </c>
      <c r="I8" s="157">
        <f>'[1]11'!P12</f>
        <v>0</v>
      </c>
      <c r="J8" s="157">
        <f>'[1]11'!Y12</f>
        <v>0</v>
      </c>
      <c r="K8" s="157">
        <f>'[1]11'!AA12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"5. " &amp; '[1]11'!$B13</f>
        <v>5. 0</v>
      </c>
      <c r="C9" s="157">
        <f>'[1]11'!C13</f>
        <v>0</v>
      </c>
      <c r="D9" s="157">
        <f>'[1]11'!D13</f>
        <v>0</v>
      </c>
      <c r="E9" s="157">
        <f>'[1]11'!E13</f>
        <v>0</v>
      </c>
      <c r="F9" s="156">
        <f>'[1]11'!F13</f>
        <v>0</v>
      </c>
      <c r="G9" s="157">
        <f>'[1]11'!G13</f>
        <v>0</v>
      </c>
      <c r="H9" s="158">
        <f>'[1]11'!H13</f>
        <v>0</v>
      </c>
      <c r="I9" s="157">
        <f>'[1]11'!P13</f>
        <v>0</v>
      </c>
      <c r="J9" s="157">
        <f>'[1]11'!Y13</f>
        <v>0</v>
      </c>
      <c r="K9" s="157">
        <f>'[1]11'!AA13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"6. " &amp; '[1]11'!$B14</f>
        <v>6. 0</v>
      </c>
      <c r="C10" s="157">
        <f>'[1]11'!C14</f>
        <v>0</v>
      </c>
      <c r="D10" s="157">
        <f>'[1]11'!D14</f>
        <v>0</v>
      </c>
      <c r="E10" s="157">
        <f>'[1]11'!E14</f>
        <v>0</v>
      </c>
      <c r="F10" s="156">
        <f>'[1]11'!F14</f>
        <v>0</v>
      </c>
      <c r="G10" s="157">
        <f>'[1]11'!G14</f>
        <v>0</v>
      </c>
      <c r="H10" s="158">
        <f>'[1]11'!H14</f>
        <v>0</v>
      </c>
      <c r="I10" s="157">
        <f>'[1]11'!P14</f>
        <v>0</v>
      </c>
      <c r="J10" s="157">
        <f>'[1]11'!Y14</f>
        <v>0</v>
      </c>
      <c r="K10" s="157">
        <f>'[1]11'!AA14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"7. " &amp; '[1]11'!$B15</f>
        <v>7. 0</v>
      </c>
      <c r="C11" s="157">
        <f>'[1]11'!C15</f>
        <v>0</v>
      </c>
      <c r="D11" s="157">
        <f>'[1]11'!D15</f>
        <v>0</v>
      </c>
      <c r="E11" s="157">
        <f>'[1]11'!E15</f>
        <v>0</v>
      </c>
      <c r="F11" s="156">
        <f>'[1]11'!F15</f>
        <v>0</v>
      </c>
      <c r="G11" s="157">
        <f>'[1]11'!G15</f>
        <v>0</v>
      </c>
      <c r="H11" s="158">
        <f>'[1]11'!H15</f>
        <v>0</v>
      </c>
      <c r="I11" s="157">
        <f>'[1]11'!P15</f>
        <v>0</v>
      </c>
      <c r="J11" s="157">
        <f>'[1]11'!Y15</f>
        <v>0</v>
      </c>
      <c r="K11" s="157">
        <f>'[1]11'!AA15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"8. " &amp; '[1]11'!$B16</f>
        <v>8. 0</v>
      </c>
      <c r="C12" s="157">
        <f>'[1]11'!C16</f>
        <v>0</v>
      </c>
      <c r="D12" s="157">
        <f>'[1]11'!D16</f>
        <v>0</v>
      </c>
      <c r="E12" s="157">
        <f>'[1]11'!E16</f>
        <v>0</v>
      </c>
      <c r="F12" s="156">
        <f>'[1]11'!F16</f>
        <v>0</v>
      </c>
      <c r="G12" s="157">
        <f>'[1]11'!G16</f>
        <v>0</v>
      </c>
      <c r="H12" s="158">
        <f>'[1]11'!H16</f>
        <v>0</v>
      </c>
      <c r="I12" s="157">
        <f>'[1]11'!P16</f>
        <v>0</v>
      </c>
      <c r="J12" s="157">
        <f>'[1]11'!Y16</f>
        <v>0</v>
      </c>
      <c r="K12" s="157">
        <f>'[1]11'!AA16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"9. " &amp; '[1]11'!$B17</f>
        <v>9. 0</v>
      </c>
      <c r="C13" s="157">
        <f>'[1]11'!C17</f>
        <v>0</v>
      </c>
      <c r="D13" s="157">
        <f>'[1]11'!D17</f>
        <v>0</v>
      </c>
      <c r="E13" s="157">
        <f>'[1]11'!E17</f>
        <v>0</v>
      </c>
      <c r="F13" s="156">
        <f>'[1]11'!F17</f>
        <v>0</v>
      </c>
      <c r="G13" s="157">
        <f>'[1]11'!G17</f>
        <v>0</v>
      </c>
      <c r="H13" s="158">
        <f>'[1]11'!H17</f>
        <v>0</v>
      </c>
      <c r="I13" s="157">
        <f>'[1]11'!P17</f>
        <v>0</v>
      </c>
      <c r="J13" s="157">
        <f>'[1]11'!Y17</f>
        <v>0</v>
      </c>
      <c r="K13" s="157">
        <f>'[1]11'!AA17</f>
        <v>0</v>
      </c>
      <c r="Z13" s="163">
        <f t="shared" si="0"/>
        <v>0</v>
      </c>
    </row>
    <row r="14" spans="1:27" s="18" customFormat="1" ht="12.75" hidden="1" customHeight="1" x14ac:dyDescent="0.2">
      <c r="A14" s="70"/>
      <c r="B14" s="185" t="str">
        <f>"10. " &amp; '[1]11'!$B18</f>
        <v>10. 0</v>
      </c>
      <c r="C14" s="157">
        <f>'[1]11'!C18</f>
        <v>0</v>
      </c>
      <c r="D14" s="157">
        <f>'[1]11'!D18</f>
        <v>0</v>
      </c>
      <c r="E14" s="157">
        <f>'[1]11'!E18</f>
        <v>0</v>
      </c>
      <c r="F14" s="156">
        <f>'[1]11'!F18</f>
        <v>0</v>
      </c>
      <c r="G14" s="157">
        <f>'[1]11'!G18</f>
        <v>0</v>
      </c>
      <c r="H14" s="158">
        <f>'[1]11'!H18</f>
        <v>0</v>
      </c>
      <c r="I14" s="157">
        <f>'[1]11'!P18</f>
        <v>0</v>
      </c>
      <c r="J14" s="157">
        <f>'[1]11'!Y18</f>
        <v>0</v>
      </c>
      <c r="K14" s="157">
        <f>'[1]11'!AA18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"11. " &amp; '[1]11'!$B19</f>
        <v>11. 0</v>
      </c>
      <c r="C15" s="157">
        <f>'[1]11'!C19</f>
        <v>0</v>
      </c>
      <c r="D15" s="157">
        <f>'[1]11'!D19</f>
        <v>0</v>
      </c>
      <c r="E15" s="157">
        <f>'[1]11'!E19</f>
        <v>0</v>
      </c>
      <c r="F15" s="156">
        <f>'[1]11'!F19</f>
        <v>0</v>
      </c>
      <c r="G15" s="157">
        <f>'[1]11'!G19</f>
        <v>0</v>
      </c>
      <c r="H15" s="158">
        <f>'[1]11'!H19</f>
        <v>0</v>
      </c>
      <c r="I15" s="157">
        <f>'[1]11'!P19</f>
        <v>0</v>
      </c>
      <c r="J15" s="157">
        <f>'[1]11'!Y19</f>
        <v>0</v>
      </c>
      <c r="K15" s="157">
        <f>'[1]11'!AA19</f>
        <v>0</v>
      </c>
      <c r="Z15" s="163">
        <f t="shared" si="0"/>
        <v>1</v>
      </c>
    </row>
    <row r="16" spans="1:27" s="18" customFormat="1" ht="12.75" hidden="1" customHeight="1" x14ac:dyDescent="0.2">
      <c r="A16" s="70"/>
      <c r="B16" s="185" t="str">
        <f>"12. " &amp; '[1]11'!$B20</f>
        <v>12. 0</v>
      </c>
      <c r="C16" s="157">
        <f>'[1]11'!C20</f>
        <v>0</v>
      </c>
      <c r="D16" s="157">
        <f>'[1]11'!D20</f>
        <v>0</v>
      </c>
      <c r="E16" s="157">
        <f>'[1]11'!E20</f>
        <v>0</v>
      </c>
      <c r="F16" s="156">
        <f>'[1]11'!F20</f>
        <v>0</v>
      </c>
      <c r="G16" s="157">
        <f>'[1]11'!G20</f>
        <v>0</v>
      </c>
      <c r="H16" s="158">
        <f>'[1]11'!H20</f>
        <v>0</v>
      </c>
      <c r="I16" s="157">
        <f>'[1]11'!P20</f>
        <v>0</v>
      </c>
      <c r="J16" s="157">
        <f>'[1]11'!Y20</f>
        <v>0</v>
      </c>
      <c r="K16" s="157">
        <f>'[1]11'!AA20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"13. " &amp; '[1]11'!$B21</f>
        <v>13. 0</v>
      </c>
      <c r="C17" s="157">
        <f>'[1]11'!C21</f>
        <v>0</v>
      </c>
      <c r="D17" s="157">
        <f>'[1]11'!D21</f>
        <v>0</v>
      </c>
      <c r="E17" s="157">
        <f>'[1]11'!E21</f>
        <v>0</v>
      </c>
      <c r="F17" s="156">
        <f>'[1]11'!F21</f>
        <v>0</v>
      </c>
      <c r="G17" s="157">
        <f>'[1]11'!G21</f>
        <v>0</v>
      </c>
      <c r="H17" s="158">
        <f>'[1]11'!H21</f>
        <v>0</v>
      </c>
      <c r="I17" s="157">
        <f>'[1]11'!P21</f>
        <v>0</v>
      </c>
      <c r="J17" s="157">
        <f>'[1]11'!Y21</f>
        <v>0</v>
      </c>
      <c r="K17" s="157">
        <f>'[1]11'!AA21</f>
        <v>0</v>
      </c>
      <c r="Z17" s="163">
        <f t="shared" si="0"/>
        <v>1</v>
      </c>
    </row>
    <row r="18" spans="1:26" s="18" customFormat="1" ht="12.75" hidden="1" customHeight="1" x14ac:dyDescent="0.25">
      <c r="A18" s="64"/>
      <c r="B18" s="185" t="str">
        <f>"14. " &amp; '[1]11'!$B22</f>
        <v>14. 0</v>
      </c>
      <c r="C18" s="157">
        <f>'[1]11'!C22</f>
        <v>0</v>
      </c>
      <c r="D18" s="157">
        <f>'[1]11'!D22</f>
        <v>0</v>
      </c>
      <c r="E18" s="157">
        <f>'[1]11'!E22</f>
        <v>0</v>
      </c>
      <c r="F18" s="156">
        <f>'[1]11'!F22</f>
        <v>0</v>
      </c>
      <c r="G18" s="157">
        <f>'[1]11'!G22</f>
        <v>0</v>
      </c>
      <c r="H18" s="158">
        <f>'[1]11'!H22</f>
        <v>0</v>
      </c>
      <c r="I18" s="157">
        <f>'[1]11'!P22</f>
        <v>0</v>
      </c>
      <c r="J18" s="157">
        <f>'[1]11'!Y22</f>
        <v>0</v>
      </c>
      <c r="K18" s="157">
        <f>'[1]11'!AA22</f>
        <v>0</v>
      </c>
      <c r="Z18" s="163">
        <f t="shared" si="0"/>
        <v>1</v>
      </c>
    </row>
    <row r="19" spans="1:26" s="18" customFormat="1" ht="12.75" hidden="1" customHeight="1" x14ac:dyDescent="0.2">
      <c r="A19" s="70"/>
      <c r="B19" s="185"/>
      <c r="C19" s="157"/>
      <c r="D19" s="157"/>
      <c r="E19" s="157"/>
      <c r="F19" s="156"/>
      <c r="G19" s="157"/>
      <c r="H19" s="158"/>
      <c r="I19" s="157"/>
      <c r="J19" s="157"/>
      <c r="K19" s="157"/>
      <c r="Z19" s="163">
        <f t="shared" si="0"/>
        <v>0</v>
      </c>
    </row>
    <row r="20" spans="1:26" s="18" customFormat="1" ht="12.75" customHeight="1" x14ac:dyDescent="0.25">
      <c r="A20" s="175"/>
      <c r="B20" s="176" t="s">
        <v>127</v>
      </c>
      <c r="C20" s="177">
        <f>SUM(C5:C19)</f>
        <v>172567</v>
      </c>
      <c r="D20" s="177">
        <f t="shared" ref="D20:K20" si="1">SUM(D5:D19)</f>
        <v>199819</v>
      </c>
      <c r="E20" s="177">
        <f t="shared" si="1"/>
        <v>209924</v>
      </c>
      <c r="F20" s="178">
        <f t="shared" si="1"/>
        <v>205128</v>
      </c>
      <c r="G20" s="177">
        <f t="shared" si="1"/>
        <v>233924</v>
      </c>
      <c r="H20" s="179">
        <f t="shared" si="1"/>
        <v>238124</v>
      </c>
      <c r="I20" s="177">
        <f t="shared" si="1"/>
        <v>218458</v>
      </c>
      <c r="J20" s="177">
        <f t="shared" si="1"/>
        <v>230538</v>
      </c>
      <c r="K20" s="177">
        <f t="shared" si="1"/>
        <v>241929.25</v>
      </c>
      <c r="Z20" s="163">
        <f t="shared" si="0"/>
        <v>1</v>
      </c>
    </row>
    <row r="21" spans="1:26" s="18" customFormat="1" ht="5.0999999999999996" customHeight="1" x14ac:dyDescent="0.25">
      <c r="A21" s="74"/>
      <c r="B21" s="147"/>
      <c r="C21" s="140"/>
      <c r="D21" s="140"/>
      <c r="E21" s="140"/>
      <c r="F21" s="141"/>
      <c r="G21" s="140"/>
      <c r="H21" s="142"/>
      <c r="I21" s="140"/>
      <c r="J21" s="140"/>
      <c r="K21" s="140"/>
      <c r="Z21" s="163"/>
    </row>
    <row r="22" spans="1:26" s="18" customFormat="1" ht="12.75" customHeight="1" x14ac:dyDescent="0.2">
      <c r="A22" s="7"/>
      <c r="B22" s="147" t="s">
        <v>128</v>
      </c>
      <c r="C22" s="171"/>
      <c r="D22" s="171"/>
      <c r="E22" s="171"/>
      <c r="F22" s="172"/>
      <c r="G22" s="173"/>
      <c r="H22" s="174"/>
      <c r="I22" s="171"/>
      <c r="J22" s="171"/>
      <c r="K22" s="171"/>
      <c r="Z22" s="163"/>
    </row>
    <row r="23" spans="1:26" s="18" customFormat="1" ht="12.75" customHeight="1" x14ac:dyDescent="0.2">
      <c r="A23" s="70"/>
      <c r="B23" s="151" t="s">
        <v>129</v>
      </c>
      <c r="C23" s="157">
        <f>'[1]11'!$C24</f>
        <v>45250</v>
      </c>
      <c r="D23" s="157">
        <f>'[1]11'!$D24</f>
        <v>38608</v>
      </c>
      <c r="E23" s="157">
        <f>'[1]11'!$E24</f>
        <v>39347</v>
      </c>
      <c r="F23" s="156">
        <f>'[1]11'!$F24</f>
        <v>43387</v>
      </c>
      <c r="G23" s="157">
        <f>'[1]11'!$G24</f>
        <v>43387</v>
      </c>
      <c r="H23" s="158">
        <f>'[1]11'!$H24</f>
        <v>43387</v>
      </c>
      <c r="I23" s="157">
        <f>'[1]11'!$P24</f>
        <v>44230</v>
      </c>
      <c r="J23" s="157">
        <f>'[1]11'!$Y24</f>
        <v>48153</v>
      </c>
      <c r="K23" s="157">
        <f>'[1]11'!$AA24</f>
        <v>50560.65</v>
      </c>
      <c r="Z23" s="163"/>
    </row>
    <row r="24" spans="1:26" s="18" customFormat="1" ht="12.75" customHeight="1" x14ac:dyDescent="0.2">
      <c r="A24" s="70"/>
      <c r="B24" s="180" t="s">
        <v>21</v>
      </c>
      <c r="C24" s="166"/>
      <c r="D24" s="166"/>
      <c r="E24" s="166"/>
      <c r="F24" s="165"/>
      <c r="G24" s="166"/>
      <c r="H24" s="167"/>
      <c r="I24" s="166"/>
      <c r="J24" s="166"/>
      <c r="K24" s="166"/>
      <c r="Z24" s="163"/>
    </row>
    <row r="25" spans="1:26" s="18" customFormat="1" ht="5.0999999999999996" customHeight="1" x14ac:dyDescent="0.2">
      <c r="A25" s="70"/>
      <c r="B25" s="151"/>
      <c r="C25" s="140"/>
      <c r="D25" s="140"/>
      <c r="E25" s="140"/>
      <c r="F25" s="141"/>
      <c r="G25" s="140"/>
      <c r="H25" s="142"/>
      <c r="I25" s="140"/>
      <c r="J25" s="140"/>
      <c r="K25" s="140"/>
      <c r="Z25" s="163"/>
    </row>
    <row r="26" spans="1:26" s="18" customFormat="1" ht="12.75" customHeight="1" x14ac:dyDescent="0.25">
      <c r="A26" s="143"/>
      <c r="B26" s="144" t="s">
        <v>130</v>
      </c>
      <c r="C26" s="102">
        <f>C20+C23</f>
        <v>217817</v>
      </c>
      <c r="D26" s="102">
        <f t="shared" ref="D26:K26" si="2">D20+D23</f>
        <v>238427</v>
      </c>
      <c r="E26" s="102">
        <f t="shared" si="2"/>
        <v>249271</v>
      </c>
      <c r="F26" s="103">
        <f t="shared" si="2"/>
        <v>248515</v>
      </c>
      <c r="G26" s="102">
        <f t="shared" si="2"/>
        <v>277311</v>
      </c>
      <c r="H26" s="104">
        <f t="shared" si="2"/>
        <v>281511</v>
      </c>
      <c r="I26" s="102">
        <f t="shared" si="2"/>
        <v>262688</v>
      </c>
      <c r="J26" s="102">
        <f t="shared" si="2"/>
        <v>278691</v>
      </c>
      <c r="K26" s="102">
        <f t="shared" si="2"/>
        <v>292489.90000000002</v>
      </c>
      <c r="Z26" s="163"/>
    </row>
    <row r="27" spans="1:26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  <c r="Z27" s="163"/>
    </row>
    <row r="28" spans="1:26" s="18" customFormat="1" ht="25.5" hidden="1" x14ac:dyDescent="0.2">
      <c r="A28" s="70"/>
      <c r="B28" s="182" t="s">
        <v>132</v>
      </c>
      <c r="C28" s="140"/>
      <c r="D28" s="140"/>
      <c r="E28" s="140"/>
      <c r="F28" s="141"/>
      <c r="G28" s="140"/>
      <c r="H28" s="142"/>
      <c r="I28" s="140"/>
      <c r="J28" s="140"/>
      <c r="K28" s="140"/>
      <c r="Z28" s="163"/>
    </row>
    <row r="29" spans="1:26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  <c r="Z29" s="163"/>
    </row>
    <row r="30" spans="1:26" s="18" customFormat="1" ht="12.75" hidden="1" customHeight="1" x14ac:dyDescent="0.25">
      <c r="A30" s="143"/>
      <c r="B30" s="144" t="s">
        <v>134</v>
      </c>
      <c r="C30" s="102">
        <f>C26-C29</f>
        <v>217817</v>
      </c>
      <c r="D30" s="102">
        <f t="shared" ref="D30:K30" si="3">D26-D29</f>
        <v>238427</v>
      </c>
      <c r="E30" s="102">
        <f t="shared" si="3"/>
        <v>249271</v>
      </c>
      <c r="F30" s="103">
        <f t="shared" si="3"/>
        <v>248515</v>
      </c>
      <c r="G30" s="102">
        <f t="shared" si="3"/>
        <v>277311</v>
      </c>
      <c r="H30" s="104">
        <f t="shared" si="3"/>
        <v>281511</v>
      </c>
      <c r="I30" s="102">
        <f t="shared" si="3"/>
        <v>262688</v>
      </c>
      <c r="J30" s="102">
        <f t="shared" si="3"/>
        <v>278691</v>
      </c>
      <c r="K30" s="102">
        <f t="shared" si="3"/>
        <v>292489.90000000002</v>
      </c>
      <c r="Z30" s="163"/>
    </row>
    <row r="31" spans="1:26" s="18" customFormat="1" ht="12.75" customHeight="1" x14ac:dyDescent="0.25">
      <c r="A31" s="184"/>
      <c r="B31" s="147"/>
      <c r="C31" s="140"/>
      <c r="D31" s="140"/>
      <c r="E31" s="140"/>
      <c r="F31" s="140"/>
      <c r="G31" s="140"/>
      <c r="H31" s="140"/>
      <c r="I31" s="140"/>
      <c r="J31" s="140"/>
      <c r="K31" s="140"/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0000"/>
    <pageSetUpPr fitToPage="1"/>
  </sheetPr>
  <dimension ref="A1:AA256"/>
  <sheetViews>
    <sheetView showGridLines="0" workbookViewId="0"/>
  </sheetViews>
  <sheetFormatPr defaultRowHeight="12.75" x14ac:dyDescent="0.2"/>
  <cols>
    <col min="1" max="1" width="0.85546875" style="107" customWidth="1"/>
    <col min="2" max="2" width="28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16384" width="9.140625" style="107"/>
  </cols>
  <sheetData>
    <row r="1" spans="1:27" s="6" customFormat="1" ht="15.75" customHeight="1" x14ac:dyDescent="0.2">
      <c r="A1" s="1" t="str">
        <f>"Table "&amp;AA5&amp;": Summary of provincial payments and estimates by economic classification: "&amp;PROPER('[1]11'!$B$6)</f>
        <v>Table 2: Summary of provincial payments and estimates by economic classification: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</row>
    <row r="4" spans="1:27" s="31" customFormat="1" ht="12.75" customHeight="1" x14ac:dyDescent="0.2">
      <c r="A4" s="56"/>
      <c r="B4" s="110" t="s">
        <v>40</v>
      </c>
      <c r="C4" s="148">
        <f>SUM(C5:C7)</f>
        <v>160495</v>
      </c>
      <c r="D4" s="148">
        <f t="shared" ref="D4:K4" si="0">SUM(D5:D7)</f>
        <v>171384</v>
      </c>
      <c r="E4" s="148">
        <f t="shared" si="0"/>
        <v>177677</v>
      </c>
      <c r="F4" s="149">
        <f t="shared" si="0"/>
        <v>183829</v>
      </c>
      <c r="G4" s="148">
        <f t="shared" si="0"/>
        <v>193530</v>
      </c>
      <c r="H4" s="150">
        <f t="shared" si="0"/>
        <v>194773</v>
      </c>
      <c r="I4" s="148">
        <f t="shared" si="0"/>
        <v>192178</v>
      </c>
      <c r="J4" s="148">
        <f t="shared" si="0"/>
        <v>204930</v>
      </c>
      <c r="K4" s="148">
        <f t="shared" si="0"/>
        <v>216265.75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B.2!E5</f>
        <v>118926</v>
      </c>
      <c r="D5" s="153">
        <f>B.2!F5</f>
        <v>125821</v>
      </c>
      <c r="E5" s="153">
        <f>B.2!G5</f>
        <v>133261</v>
      </c>
      <c r="F5" s="152">
        <f>B.2!H5</f>
        <v>147674</v>
      </c>
      <c r="G5" s="153">
        <f>B.2!I5</f>
        <v>152275</v>
      </c>
      <c r="H5" s="154">
        <f>B.2!J5</f>
        <v>146575</v>
      </c>
      <c r="I5" s="153">
        <f>B.2!K5</f>
        <v>150651</v>
      </c>
      <c r="J5" s="153">
        <f>B.2!L5</f>
        <v>171899</v>
      </c>
      <c r="K5" s="154">
        <f>B.2!M5</f>
        <v>180493.95</v>
      </c>
      <c r="AA5" s="41">
        <v>2</v>
      </c>
    </row>
    <row r="6" spans="1:27" s="18" customFormat="1" ht="12.75" customHeight="1" x14ac:dyDescent="0.25">
      <c r="A6" s="64"/>
      <c r="B6" s="113" t="s">
        <v>44</v>
      </c>
      <c r="C6" s="156">
        <f>B.2!E8</f>
        <v>41569</v>
      </c>
      <c r="D6" s="157">
        <f>B.2!F8</f>
        <v>45563</v>
      </c>
      <c r="E6" s="157">
        <f>B.2!G8</f>
        <v>44416</v>
      </c>
      <c r="F6" s="156">
        <f>B.2!H8</f>
        <v>36155</v>
      </c>
      <c r="G6" s="157">
        <f>B.2!I8</f>
        <v>41255</v>
      </c>
      <c r="H6" s="158">
        <f>B.2!J8</f>
        <v>48198</v>
      </c>
      <c r="I6" s="157">
        <f>B.2!K8</f>
        <v>41527</v>
      </c>
      <c r="J6" s="157">
        <f>B.2!L8</f>
        <v>33031</v>
      </c>
      <c r="K6" s="158">
        <f>B.2!M8</f>
        <v>35771.799999999996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B.2!E47</f>
        <v>0</v>
      </c>
      <c r="D7" s="160">
        <f>B.2!F47</f>
        <v>0</v>
      </c>
      <c r="E7" s="160">
        <f>B.2!G47</f>
        <v>0</v>
      </c>
      <c r="F7" s="159">
        <f>B.2!H47</f>
        <v>0</v>
      </c>
      <c r="G7" s="160">
        <f>B.2!I47</f>
        <v>0</v>
      </c>
      <c r="H7" s="161">
        <f>B.2!J47</f>
        <v>0</v>
      </c>
      <c r="I7" s="160">
        <f>B.2!K47</f>
        <v>0</v>
      </c>
      <c r="J7" s="160">
        <f>B.2!L47</f>
        <v>0</v>
      </c>
      <c r="K7" s="161">
        <f>B.2!M47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51766</v>
      </c>
      <c r="D8" s="148">
        <f t="shared" ref="D8:K8" si="1">SUM(D9:D15)</f>
        <v>65301</v>
      </c>
      <c r="E8" s="148">
        <f t="shared" si="1"/>
        <v>70634</v>
      </c>
      <c r="F8" s="149">
        <f t="shared" si="1"/>
        <v>60556</v>
      </c>
      <c r="G8" s="148">
        <f t="shared" si="1"/>
        <v>79001</v>
      </c>
      <c r="H8" s="150">
        <f t="shared" si="1"/>
        <v>79358</v>
      </c>
      <c r="I8" s="148">
        <f t="shared" si="1"/>
        <v>58522</v>
      </c>
      <c r="J8" s="148">
        <f t="shared" si="1"/>
        <v>61544</v>
      </c>
      <c r="K8" s="148">
        <f t="shared" si="1"/>
        <v>63775.1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B.2!E52</f>
        <v>8</v>
      </c>
      <c r="D9" s="153">
        <f>B.2!F52</f>
        <v>0</v>
      </c>
      <c r="E9" s="153">
        <f>B.2!G52</f>
        <v>0</v>
      </c>
      <c r="F9" s="152">
        <f>B.2!H52</f>
        <v>0</v>
      </c>
      <c r="G9" s="153">
        <f>B.2!I52</f>
        <v>0</v>
      </c>
      <c r="H9" s="154">
        <f>B.2!J52</f>
        <v>50</v>
      </c>
      <c r="I9" s="153">
        <f>B.2!K52</f>
        <v>0</v>
      </c>
      <c r="J9" s="153">
        <f>B.2!L52</f>
        <v>0</v>
      </c>
      <c r="K9" s="154">
        <f>B.2!M52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B.2!E59</f>
        <v>0</v>
      </c>
      <c r="D10" s="157">
        <f>B.2!F59</f>
        <v>0</v>
      </c>
      <c r="E10" s="157">
        <f>B.2!G59</f>
        <v>0</v>
      </c>
      <c r="F10" s="156">
        <f>B.2!H59</f>
        <v>0</v>
      </c>
      <c r="G10" s="157">
        <f>B.2!I59</f>
        <v>0</v>
      </c>
      <c r="H10" s="158">
        <f>B.2!J59</f>
        <v>0</v>
      </c>
      <c r="I10" s="157">
        <f>B.2!K59</f>
        <v>0</v>
      </c>
      <c r="J10" s="157">
        <f>B.2!L59</f>
        <v>0</v>
      </c>
      <c r="K10" s="158">
        <f>B.2!M59</f>
        <v>0</v>
      </c>
    </row>
    <row r="11" spans="1:27" s="18" customFormat="1" ht="12.75" customHeight="1" x14ac:dyDescent="0.2">
      <c r="A11" s="70"/>
      <c r="B11" s="113" t="s">
        <v>25</v>
      </c>
      <c r="C11" s="156">
        <f>B.2!E62</f>
        <v>0</v>
      </c>
      <c r="D11" s="157">
        <f>B.2!F62</f>
        <v>0</v>
      </c>
      <c r="E11" s="157">
        <f>B.2!G62</f>
        <v>0</v>
      </c>
      <c r="F11" s="156">
        <f>B.2!H62</f>
        <v>0</v>
      </c>
      <c r="G11" s="157">
        <f>B.2!I62</f>
        <v>0</v>
      </c>
      <c r="H11" s="158">
        <f>B.2!J62</f>
        <v>0</v>
      </c>
      <c r="I11" s="157">
        <f>B.2!K62</f>
        <v>0</v>
      </c>
      <c r="J11" s="157">
        <f>B.2!L62</f>
        <v>0</v>
      </c>
      <c r="K11" s="158">
        <f>B.2!M62</f>
        <v>0</v>
      </c>
    </row>
    <row r="12" spans="1:27" s="18" customFormat="1" ht="12.75" customHeight="1" x14ac:dyDescent="0.25">
      <c r="A12" s="64"/>
      <c r="B12" s="113" t="s">
        <v>94</v>
      </c>
      <c r="C12" s="156">
        <f>B.2!E63</f>
        <v>0</v>
      </c>
      <c r="D12" s="157">
        <f>B.2!F63</f>
        <v>0</v>
      </c>
      <c r="E12" s="157">
        <f>B.2!G63</f>
        <v>0</v>
      </c>
      <c r="F12" s="156">
        <f>B.2!H63</f>
        <v>0</v>
      </c>
      <c r="G12" s="157">
        <f>B.2!I63</f>
        <v>0</v>
      </c>
      <c r="H12" s="158">
        <f>B.2!J63</f>
        <v>0</v>
      </c>
      <c r="I12" s="157">
        <f>B.2!K63</f>
        <v>0</v>
      </c>
      <c r="J12" s="157">
        <f>B.2!L63</f>
        <v>0</v>
      </c>
      <c r="K12" s="158">
        <f>B.2!M63</f>
        <v>0</v>
      </c>
    </row>
    <row r="13" spans="1:27" s="18" customFormat="1" ht="12.75" customHeight="1" x14ac:dyDescent="0.2">
      <c r="A13" s="70"/>
      <c r="B13" s="113" t="s">
        <v>28</v>
      </c>
      <c r="C13" s="156">
        <f>B.2!E64</f>
        <v>0</v>
      </c>
      <c r="D13" s="157">
        <f>B.2!F64</f>
        <v>0</v>
      </c>
      <c r="E13" s="157">
        <f>B.2!G64</f>
        <v>0</v>
      </c>
      <c r="F13" s="156">
        <f>B.2!H64</f>
        <v>0</v>
      </c>
      <c r="G13" s="157">
        <f>B.2!I64</f>
        <v>0</v>
      </c>
      <c r="H13" s="158">
        <f>B.2!J64</f>
        <v>0</v>
      </c>
      <c r="I13" s="157">
        <f>B.2!K64</f>
        <v>0</v>
      </c>
      <c r="J13" s="157">
        <f>B.2!L64</f>
        <v>0</v>
      </c>
      <c r="K13" s="158">
        <f>B.2!M64</f>
        <v>0</v>
      </c>
    </row>
    <row r="14" spans="1:27" s="18" customFormat="1" ht="12.75" customHeight="1" x14ac:dyDescent="0.2">
      <c r="A14" s="70"/>
      <c r="B14" s="113" t="s">
        <v>99</v>
      </c>
      <c r="C14" s="156">
        <f>B.2!E72</f>
        <v>51738</v>
      </c>
      <c r="D14" s="157">
        <f>B.2!F72</f>
        <v>65291</v>
      </c>
      <c r="E14" s="157">
        <f>B.2!G72</f>
        <v>70329</v>
      </c>
      <c r="F14" s="156">
        <f>B.2!H72</f>
        <v>60506</v>
      </c>
      <c r="G14" s="157">
        <f>B.2!I72</f>
        <v>72506</v>
      </c>
      <c r="H14" s="158">
        <f>B.2!J72</f>
        <v>72506</v>
      </c>
      <c r="I14" s="157">
        <f>B.2!K72</f>
        <v>58467</v>
      </c>
      <c r="J14" s="157">
        <f>B.2!L72</f>
        <v>61474</v>
      </c>
      <c r="K14" s="158">
        <f>B.2!M72</f>
        <v>63701.599999999999</v>
      </c>
    </row>
    <row r="15" spans="1:27" s="18" customFormat="1" ht="12.75" customHeight="1" x14ac:dyDescent="0.2">
      <c r="A15" s="70"/>
      <c r="B15" s="113" t="s">
        <v>100</v>
      </c>
      <c r="C15" s="159">
        <f>B.2!E73</f>
        <v>20</v>
      </c>
      <c r="D15" s="160">
        <f>B.2!F73</f>
        <v>10</v>
      </c>
      <c r="E15" s="160">
        <f>B.2!G73</f>
        <v>305</v>
      </c>
      <c r="F15" s="159">
        <f>B.2!H73</f>
        <v>50</v>
      </c>
      <c r="G15" s="160">
        <f>B.2!I73</f>
        <v>6495</v>
      </c>
      <c r="H15" s="161">
        <f>B.2!J73</f>
        <v>6802</v>
      </c>
      <c r="I15" s="160">
        <f>B.2!K73</f>
        <v>55</v>
      </c>
      <c r="J15" s="160">
        <f>B.2!L73</f>
        <v>70</v>
      </c>
      <c r="K15" s="161">
        <f>B.2!M73</f>
        <v>73.5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5556</v>
      </c>
      <c r="D16" s="148">
        <f t="shared" ref="D16:K16" si="2">SUM(D17:D23)</f>
        <v>1604</v>
      </c>
      <c r="E16" s="148">
        <f t="shared" si="2"/>
        <v>960</v>
      </c>
      <c r="F16" s="149">
        <f t="shared" si="2"/>
        <v>4130</v>
      </c>
      <c r="G16" s="148">
        <f t="shared" si="2"/>
        <v>4780</v>
      </c>
      <c r="H16" s="150">
        <f t="shared" si="2"/>
        <v>7380</v>
      </c>
      <c r="I16" s="148">
        <f t="shared" si="2"/>
        <v>11988</v>
      </c>
      <c r="J16" s="148">
        <f t="shared" si="2"/>
        <v>12217</v>
      </c>
      <c r="K16" s="148">
        <f t="shared" si="2"/>
        <v>12449</v>
      </c>
    </row>
    <row r="17" spans="1:11" s="18" customFormat="1" ht="12.75" customHeight="1" x14ac:dyDescent="0.2">
      <c r="A17" s="70"/>
      <c r="B17" s="113" t="s">
        <v>104</v>
      </c>
      <c r="C17" s="152">
        <f>B.2!E78</f>
        <v>0</v>
      </c>
      <c r="D17" s="153">
        <f>B.2!F78</f>
        <v>0</v>
      </c>
      <c r="E17" s="153">
        <f>B.2!G78</f>
        <v>0</v>
      </c>
      <c r="F17" s="152">
        <f>B.2!H78</f>
        <v>0</v>
      </c>
      <c r="G17" s="153">
        <f>B.2!I78</f>
        <v>0</v>
      </c>
      <c r="H17" s="154">
        <f>B.2!J78</f>
        <v>0</v>
      </c>
      <c r="I17" s="153">
        <f>B.2!K78</f>
        <v>0</v>
      </c>
      <c r="J17" s="153">
        <f>B.2!L78</f>
        <v>0</v>
      </c>
      <c r="K17" s="154">
        <f>B.2!M78</f>
        <v>0</v>
      </c>
    </row>
    <row r="18" spans="1:11" s="18" customFormat="1" ht="12.75" customHeight="1" x14ac:dyDescent="0.2">
      <c r="A18" s="70"/>
      <c r="B18" s="113" t="s">
        <v>107</v>
      </c>
      <c r="C18" s="156">
        <f>B.2!E81</f>
        <v>5556</v>
      </c>
      <c r="D18" s="157">
        <f>B.2!F81</f>
        <v>1595</v>
      </c>
      <c r="E18" s="157">
        <f>B.2!G81</f>
        <v>960</v>
      </c>
      <c r="F18" s="156">
        <f>B.2!H81</f>
        <v>4130</v>
      </c>
      <c r="G18" s="157">
        <f>B.2!I81</f>
        <v>4780</v>
      </c>
      <c r="H18" s="158">
        <f>B.2!J81</f>
        <v>7380</v>
      </c>
      <c r="I18" s="157">
        <f>B.2!K81</f>
        <v>11988</v>
      </c>
      <c r="J18" s="157">
        <f>B.2!L81</f>
        <v>12217</v>
      </c>
      <c r="K18" s="158">
        <f>B.2!M81</f>
        <v>12449</v>
      </c>
    </row>
    <row r="19" spans="1:11" s="18" customFormat="1" ht="12.75" customHeight="1" x14ac:dyDescent="0.2">
      <c r="A19" s="70"/>
      <c r="B19" s="113" t="s">
        <v>110</v>
      </c>
      <c r="C19" s="156">
        <f>B.2!E84</f>
        <v>0</v>
      </c>
      <c r="D19" s="157">
        <f>B.2!F84</f>
        <v>0</v>
      </c>
      <c r="E19" s="157">
        <f>B.2!G84</f>
        <v>0</v>
      </c>
      <c r="F19" s="156">
        <f>B.2!H84</f>
        <v>0</v>
      </c>
      <c r="G19" s="157">
        <f>B.2!I84</f>
        <v>0</v>
      </c>
      <c r="H19" s="158">
        <f>B.2!J84</f>
        <v>0</v>
      </c>
      <c r="I19" s="157">
        <f>B.2!K84</f>
        <v>0</v>
      </c>
      <c r="J19" s="157">
        <f>B.2!L84</f>
        <v>0</v>
      </c>
      <c r="K19" s="158">
        <f>B.2!M84</f>
        <v>0</v>
      </c>
    </row>
    <row r="20" spans="1:11" s="18" customFormat="1" ht="12.75" customHeight="1" x14ac:dyDescent="0.2">
      <c r="A20" s="70"/>
      <c r="B20" s="113" t="s">
        <v>111</v>
      </c>
      <c r="C20" s="156">
        <f>B.2!E85</f>
        <v>0</v>
      </c>
      <c r="D20" s="157">
        <f>B.2!F85</f>
        <v>0</v>
      </c>
      <c r="E20" s="157">
        <f>B.2!G85</f>
        <v>0</v>
      </c>
      <c r="F20" s="156">
        <f>B.2!H85</f>
        <v>0</v>
      </c>
      <c r="G20" s="157">
        <f>B.2!I85</f>
        <v>0</v>
      </c>
      <c r="H20" s="158">
        <f>B.2!J85</f>
        <v>0</v>
      </c>
      <c r="I20" s="157">
        <f>B.2!K85</f>
        <v>0</v>
      </c>
      <c r="J20" s="157">
        <f>B.2!L85</f>
        <v>0</v>
      </c>
      <c r="K20" s="158">
        <f>B.2!M85</f>
        <v>0</v>
      </c>
    </row>
    <row r="21" spans="1:11" s="18" customFormat="1" ht="12.75" customHeight="1" x14ac:dyDescent="0.2">
      <c r="A21" s="70"/>
      <c r="B21" s="113" t="s">
        <v>112</v>
      </c>
      <c r="C21" s="156">
        <f>B.2!E86</f>
        <v>0</v>
      </c>
      <c r="D21" s="157">
        <f>B.2!F86</f>
        <v>0</v>
      </c>
      <c r="E21" s="157">
        <f>B.2!G86</f>
        <v>0</v>
      </c>
      <c r="F21" s="156">
        <f>B.2!H86</f>
        <v>0</v>
      </c>
      <c r="G21" s="157">
        <f>B.2!I86</f>
        <v>0</v>
      </c>
      <c r="H21" s="158">
        <f>B.2!J86</f>
        <v>0</v>
      </c>
      <c r="I21" s="157">
        <f>B.2!K86</f>
        <v>0</v>
      </c>
      <c r="J21" s="157">
        <f>B.2!L86</f>
        <v>0</v>
      </c>
      <c r="K21" s="158">
        <f>B.2!M86</f>
        <v>0</v>
      </c>
    </row>
    <row r="22" spans="1:11" s="18" customFormat="1" ht="12.75" customHeight="1" x14ac:dyDescent="0.2">
      <c r="A22" s="70"/>
      <c r="B22" s="113" t="s">
        <v>36</v>
      </c>
      <c r="C22" s="156">
        <f>B.2!E87</f>
        <v>0</v>
      </c>
      <c r="D22" s="157">
        <f>B.2!F87</f>
        <v>0</v>
      </c>
      <c r="E22" s="157">
        <f>B.2!G87</f>
        <v>0</v>
      </c>
      <c r="F22" s="156">
        <f>B.2!H87</f>
        <v>0</v>
      </c>
      <c r="G22" s="157">
        <f>B.2!I87</f>
        <v>0</v>
      </c>
      <c r="H22" s="158">
        <f>B.2!J87</f>
        <v>0</v>
      </c>
      <c r="I22" s="157">
        <f>B.2!K87</f>
        <v>0</v>
      </c>
      <c r="J22" s="157">
        <f>B.2!L87</f>
        <v>0</v>
      </c>
      <c r="K22" s="158">
        <f>B.2!M87</f>
        <v>0</v>
      </c>
    </row>
    <row r="23" spans="1:11" s="18" customFormat="1" ht="12.75" customHeight="1" x14ac:dyDescent="0.25">
      <c r="A23" s="64"/>
      <c r="B23" s="113" t="s">
        <v>113</v>
      </c>
      <c r="C23" s="159">
        <f>B.2!E88</f>
        <v>0</v>
      </c>
      <c r="D23" s="160">
        <f>B.2!F88</f>
        <v>9</v>
      </c>
      <c r="E23" s="160">
        <f>B.2!G88</f>
        <v>0</v>
      </c>
      <c r="F23" s="159">
        <f>B.2!H88</f>
        <v>0</v>
      </c>
      <c r="G23" s="160">
        <f>B.2!I88</f>
        <v>0</v>
      </c>
      <c r="H23" s="161">
        <f>B.2!J88</f>
        <v>0</v>
      </c>
      <c r="I23" s="160">
        <f>B.2!K88</f>
        <v>0</v>
      </c>
      <c r="J23" s="160">
        <f>B.2!L88</f>
        <v>0</v>
      </c>
      <c r="K23" s="161">
        <f>B.2!M88</f>
        <v>0</v>
      </c>
    </row>
    <row r="24" spans="1:11" s="18" customFormat="1" ht="12.75" customHeight="1" x14ac:dyDescent="0.2">
      <c r="A24" s="70"/>
      <c r="B24" s="129" t="s">
        <v>114</v>
      </c>
      <c r="C24" s="148">
        <f>B.2!E90</f>
        <v>0</v>
      </c>
      <c r="D24" s="148">
        <f>B.2!F90</f>
        <v>138</v>
      </c>
      <c r="E24" s="148">
        <f>B.2!G90</f>
        <v>0</v>
      </c>
      <c r="F24" s="149">
        <f>B.2!H90</f>
        <v>0</v>
      </c>
      <c r="G24" s="148">
        <f>B.2!I90</f>
        <v>0</v>
      </c>
      <c r="H24" s="150">
        <f>B.2!J90</f>
        <v>0</v>
      </c>
      <c r="I24" s="148">
        <f>B.2!K90</f>
        <v>0</v>
      </c>
      <c r="J24" s="148">
        <f>B.2!L90</f>
        <v>0</v>
      </c>
      <c r="K24" s="148">
        <f>B.2!M90</f>
        <v>0</v>
      </c>
    </row>
    <row r="25" spans="1:11" s="18" customFormat="1" ht="5.0999999999999996" customHeight="1" x14ac:dyDescent="0.2">
      <c r="A25" s="70"/>
      <c r="B25" s="113"/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75"/>
      <c r="B26" s="176" t="s">
        <v>115</v>
      </c>
      <c r="C26" s="177">
        <f t="shared" ref="C26:K26" si="3">+C4+C8+C16+C24</f>
        <v>217817</v>
      </c>
      <c r="D26" s="177">
        <f t="shared" si="3"/>
        <v>238427</v>
      </c>
      <c r="E26" s="177">
        <f t="shared" si="3"/>
        <v>249271</v>
      </c>
      <c r="F26" s="178">
        <f t="shared" si="3"/>
        <v>248515</v>
      </c>
      <c r="G26" s="177">
        <f t="shared" si="3"/>
        <v>277311</v>
      </c>
      <c r="H26" s="179">
        <f t="shared" si="3"/>
        <v>281511</v>
      </c>
      <c r="I26" s="177">
        <f t="shared" si="3"/>
        <v>262688</v>
      </c>
      <c r="J26" s="177">
        <f t="shared" si="3"/>
        <v>278691</v>
      </c>
      <c r="K26" s="177">
        <f t="shared" si="3"/>
        <v>292489.84999999998</v>
      </c>
    </row>
    <row r="27" spans="1:11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</row>
    <row r="28" spans="1:11" s="18" customFormat="1" ht="25.5" hidden="1" x14ac:dyDescent="0.2">
      <c r="A28" s="70"/>
      <c r="B28" s="182" t="s">
        <v>136</v>
      </c>
      <c r="C28" s="140"/>
      <c r="D28" s="140"/>
      <c r="E28" s="140"/>
      <c r="F28" s="141"/>
      <c r="G28" s="140"/>
      <c r="H28" s="142"/>
      <c r="I28" s="140"/>
      <c r="J28" s="140"/>
      <c r="K28" s="140"/>
    </row>
    <row r="29" spans="1:11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</row>
    <row r="30" spans="1:11" s="18" customFormat="1" ht="12.75" hidden="1" customHeight="1" x14ac:dyDescent="0.25">
      <c r="A30" s="143"/>
      <c r="B30" s="144" t="s">
        <v>137</v>
      </c>
      <c r="C30" s="102">
        <f>C26-SUM(C28:C29)</f>
        <v>217817</v>
      </c>
      <c r="D30" s="102">
        <f t="shared" ref="D30:K30" si="4">D26-SUM(D28:D29)</f>
        <v>238427</v>
      </c>
      <c r="E30" s="102">
        <f t="shared" si="4"/>
        <v>249271</v>
      </c>
      <c r="F30" s="103">
        <f t="shared" si="4"/>
        <v>248515</v>
      </c>
      <c r="G30" s="102">
        <f t="shared" si="4"/>
        <v>277311</v>
      </c>
      <c r="H30" s="104">
        <f t="shared" si="4"/>
        <v>281511</v>
      </c>
      <c r="I30" s="102">
        <f t="shared" si="4"/>
        <v>262688</v>
      </c>
      <c r="J30" s="102">
        <f t="shared" si="4"/>
        <v>278691</v>
      </c>
      <c r="K30" s="102">
        <f t="shared" si="4"/>
        <v>292489.84999999998</v>
      </c>
    </row>
    <row r="31" spans="1:11" s="18" customFormat="1" ht="12.75" customHeight="1" x14ac:dyDescent="0.25">
      <c r="A31" s="184"/>
    </row>
    <row r="32" spans="1:11" s="18" customFormat="1" x14ac:dyDescent="0.2"/>
    <row r="33" spans="2:2" s="18" customFormat="1" x14ac:dyDescent="0.2"/>
    <row r="34" spans="2:2" s="18" customFormat="1" x14ac:dyDescent="0.2">
      <c r="B34" s="113"/>
    </row>
    <row r="35" spans="2:2" s="18" customFormat="1" x14ac:dyDescent="0.2"/>
    <row r="36" spans="2:2" s="18" customFormat="1" x14ac:dyDescent="0.2"/>
    <row r="37" spans="2:2" s="18" customFormat="1" x14ac:dyDescent="0.2"/>
    <row r="38" spans="2:2" s="18" customFormat="1" x14ac:dyDescent="0.2"/>
    <row r="39" spans="2:2" s="18" customFormat="1" x14ac:dyDescent="0.2"/>
    <row r="40" spans="2:2" s="18" customFormat="1" x14ac:dyDescent="0.2"/>
    <row r="41" spans="2:2" s="18" customFormat="1" x14ac:dyDescent="0.2"/>
    <row r="42" spans="2:2" s="18" customFormat="1" x14ac:dyDescent="0.2"/>
    <row r="43" spans="2:2" s="18" customFormat="1" x14ac:dyDescent="0.2"/>
    <row r="44" spans="2:2" s="18" customFormat="1" x14ac:dyDescent="0.2"/>
    <row r="45" spans="2:2" s="18" customFormat="1" x14ac:dyDescent="0.2"/>
    <row r="46" spans="2:2" s="18" customFormat="1" x14ac:dyDescent="0.2"/>
    <row r="47" spans="2:2" s="18" customFormat="1" x14ac:dyDescent="0.2"/>
    <row r="48" spans="2:2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  <row r="255" s="18" customFormat="1" x14ac:dyDescent="0.2"/>
    <row r="256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"&amp;'[1]11'!$B$9</f>
        <v>Table 3: Summary of payments and estimates by sub-programme: Administration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'[1]11'!$B203</f>
        <v>1. Office of the Speaker</v>
      </c>
      <c r="C4" s="157">
        <f>'[1]11'!$C203</f>
        <v>4734</v>
      </c>
      <c r="D4" s="157">
        <f>'[1]11'!$D203</f>
        <v>5523</v>
      </c>
      <c r="E4" s="157">
        <f>'[1]11'!$E203</f>
        <v>5632</v>
      </c>
      <c r="F4" s="152">
        <f>'[1]11'!$F203</f>
        <v>5458</v>
      </c>
      <c r="G4" s="153">
        <f>'[1]11'!$G203</f>
        <v>7908</v>
      </c>
      <c r="H4" s="154">
        <f>'[1]11'!$H203</f>
        <v>10053</v>
      </c>
      <c r="I4" s="157">
        <f>'[1]11'!$P203</f>
        <v>8206</v>
      </c>
      <c r="J4" s="157">
        <f>'[1]11'!$Y203</f>
        <v>8237</v>
      </c>
      <c r="K4" s="157">
        <f>'[1]11'!$AA203</f>
        <v>8648.85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'[1]11'!$B204</f>
        <v>2. Office of the Secretary</v>
      </c>
      <c r="C5" s="157">
        <f>'[1]11'!$C204</f>
        <v>3192</v>
      </c>
      <c r="D5" s="157">
        <f>'[1]11'!$D204</f>
        <v>2186</v>
      </c>
      <c r="E5" s="157">
        <f>'[1]11'!$E204</f>
        <v>2984</v>
      </c>
      <c r="F5" s="156">
        <f>'[1]11'!$F204</f>
        <v>5657</v>
      </c>
      <c r="G5" s="157">
        <f>'[1]11'!$G204</f>
        <v>5657</v>
      </c>
      <c r="H5" s="158">
        <f>'[1]11'!$H204</f>
        <v>2977</v>
      </c>
      <c r="I5" s="157">
        <f>'[1]11'!$P204</f>
        <v>5201</v>
      </c>
      <c r="J5" s="157">
        <f>'[1]11'!$Y204</f>
        <v>7058</v>
      </c>
      <c r="K5" s="157">
        <f>'[1]11'!$AA204</f>
        <v>7410.9000000000005</v>
      </c>
      <c r="Z5" s="163">
        <f t="shared" si="0"/>
        <v>1</v>
      </c>
      <c r="AA5" s="41">
        <v>3</v>
      </c>
    </row>
    <row r="6" spans="1:27" s="18" customFormat="1" ht="12.75" customHeight="1" x14ac:dyDescent="0.2">
      <c r="A6" s="70"/>
      <c r="B6" s="185" t="str">
        <f>"3. " &amp; '[1]11'!$B205</f>
        <v>3. Financial Management</v>
      </c>
      <c r="C6" s="157">
        <f>'[1]11'!$C205</f>
        <v>18024</v>
      </c>
      <c r="D6" s="157">
        <f>'[1]11'!$D205</f>
        <v>18349</v>
      </c>
      <c r="E6" s="157">
        <f>'[1]11'!$E205</f>
        <v>18391</v>
      </c>
      <c r="F6" s="156">
        <f>'[1]11'!$F205</f>
        <v>17863</v>
      </c>
      <c r="G6" s="157">
        <f>'[1]11'!$G205</f>
        <v>19863</v>
      </c>
      <c r="H6" s="158">
        <f>'[1]11'!$H205</f>
        <v>21232</v>
      </c>
      <c r="I6" s="157">
        <f>'[1]11'!$P205</f>
        <v>19130</v>
      </c>
      <c r="J6" s="157">
        <f>'[1]11'!$Y205</f>
        <v>18870</v>
      </c>
      <c r="K6" s="157">
        <f>'[1]11'!$AA205</f>
        <v>19813.5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"4. " &amp; '[1]11'!$B206</f>
        <v>4. Corporate Services</v>
      </c>
      <c r="C7" s="157">
        <f>'[1]11'!$C206</f>
        <v>32922</v>
      </c>
      <c r="D7" s="157">
        <f>'[1]11'!$D206</f>
        <v>35621</v>
      </c>
      <c r="E7" s="157">
        <f>'[1]11'!$E206</f>
        <v>34207</v>
      </c>
      <c r="F7" s="156">
        <f>'[1]11'!$F206</f>
        <v>38237</v>
      </c>
      <c r="G7" s="157">
        <f>'[1]11'!$G206</f>
        <v>41037</v>
      </c>
      <c r="H7" s="158">
        <f>'[1]11'!$H206</f>
        <v>40786</v>
      </c>
      <c r="I7" s="157">
        <f>'[1]11'!$P206</f>
        <v>44597</v>
      </c>
      <c r="J7" s="157">
        <f>'[1]11'!$Y206</f>
        <v>47216</v>
      </c>
      <c r="K7" s="157">
        <f>'[1]11'!$AA206</f>
        <v>50286.95</v>
      </c>
      <c r="Z7" s="163">
        <f t="shared" si="0"/>
        <v>1</v>
      </c>
      <c r="AA7" s="41">
        <v>1</v>
      </c>
    </row>
    <row r="8" spans="1:27" s="18" customFormat="1" ht="12.75" customHeight="1" x14ac:dyDescent="0.2">
      <c r="A8" s="70"/>
      <c r="B8" s="185" t="str">
        <f>"5. " &amp; '[1]11'!$B207</f>
        <v>5. Internal Audit</v>
      </c>
      <c r="C8" s="157">
        <f>'[1]11'!$C207</f>
        <v>4542</v>
      </c>
      <c r="D8" s="157">
        <f>'[1]11'!$D207</f>
        <v>3900</v>
      </c>
      <c r="E8" s="157">
        <f>'[1]11'!$E207</f>
        <v>5315</v>
      </c>
      <c r="F8" s="156">
        <f>'[1]11'!$F207</f>
        <v>5222</v>
      </c>
      <c r="G8" s="157">
        <f>'[1]11'!$G207</f>
        <v>5222</v>
      </c>
      <c r="H8" s="158">
        <f>'[1]11'!$H207</f>
        <v>6475</v>
      </c>
      <c r="I8" s="157">
        <f>'[1]11'!$P207</f>
        <v>3933</v>
      </c>
      <c r="J8" s="157">
        <f>'[1]11'!$Y207</f>
        <v>4970</v>
      </c>
      <c r="K8" s="157">
        <f>'[1]11'!$AA207</f>
        <v>5218.5</v>
      </c>
      <c r="Z8" s="163">
        <f t="shared" si="0"/>
        <v>1</v>
      </c>
      <c r="AA8" s="32" t="s">
        <v>14</v>
      </c>
    </row>
    <row r="9" spans="1:27" s="18" customFormat="1" ht="12.75" customHeight="1" x14ac:dyDescent="0.2">
      <c r="A9" s="70"/>
      <c r="B9" s="185" t="str">
        <f>"6. " &amp; '[1]11'!$B208</f>
        <v>6. Safety</v>
      </c>
      <c r="C9" s="157">
        <f>'[1]11'!$C208</f>
        <v>4377</v>
      </c>
      <c r="D9" s="157">
        <f>'[1]11'!$D208</f>
        <v>4232</v>
      </c>
      <c r="E9" s="157">
        <f>'[1]11'!$E208</f>
        <v>4325</v>
      </c>
      <c r="F9" s="156">
        <f>'[1]11'!$F208</f>
        <v>4051</v>
      </c>
      <c r="G9" s="157">
        <f>'[1]11'!$G208</f>
        <v>4251</v>
      </c>
      <c r="H9" s="158">
        <f>'[1]11'!$H208</f>
        <v>4526</v>
      </c>
      <c r="I9" s="157">
        <f>'[1]11'!$P208</f>
        <v>3983</v>
      </c>
      <c r="J9" s="157">
        <f>'[1]11'!$Y208</f>
        <v>4528</v>
      </c>
      <c r="K9" s="157">
        <f>'[1]11'!$AA208</f>
        <v>4754.4000000000005</v>
      </c>
      <c r="Z9" s="163">
        <f t="shared" si="0"/>
        <v>1</v>
      </c>
      <c r="AA9" s="18" t="s">
        <v>0</v>
      </c>
    </row>
    <row r="10" spans="1:27" s="18" customFormat="1" ht="12.75" customHeight="1" x14ac:dyDescent="0.2">
      <c r="A10" s="70"/>
      <c r="B10" s="185" t="str">
        <f>"7. " &amp; '[1]11'!$B209</f>
        <v>7. 0</v>
      </c>
      <c r="C10" s="157">
        <f>'[1]11'!$C209</f>
        <v>0</v>
      </c>
      <c r="D10" s="157">
        <f>'[1]11'!$D209</f>
        <v>0</v>
      </c>
      <c r="E10" s="157">
        <f>'[1]11'!$E209</f>
        <v>0</v>
      </c>
      <c r="F10" s="156">
        <f>'[1]11'!$F209</f>
        <v>0</v>
      </c>
      <c r="G10" s="157">
        <f>'[1]11'!$G209</f>
        <v>0</v>
      </c>
      <c r="H10" s="158">
        <f>'[1]11'!$H209</f>
        <v>0</v>
      </c>
      <c r="I10" s="157">
        <f>'[1]11'!$P209</f>
        <v>0</v>
      </c>
      <c r="J10" s="157">
        <f>'[1]11'!$Y209</f>
        <v>0</v>
      </c>
      <c r="K10" s="157">
        <f>'[1]11'!$AA209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'[1]11'!$B210</f>
        <v>8. 0</v>
      </c>
      <c r="C11" s="157">
        <f>'[1]11'!$C210</f>
        <v>0</v>
      </c>
      <c r="D11" s="157">
        <f>'[1]11'!$D210</f>
        <v>0</v>
      </c>
      <c r="E11" s="157">
        <f>'[1]11'!$E210</f>
        <v>0</v>
      </c>
      <c r="F11" s="156">
        <f>'[1]11'!$F210</f>
        <v>0</v>
      </c>
      <c r="G11" s="157">
        <f>'[1]11'!$G210</f>
        <v>0</v>
      </c>
      <c r="H11" s="158">
        <f>'[1]11'!$H210</f>
        <v>0</v>
      </c>
      <c r="I11" s="157">
        <f>'[1]11'!$P210</f>
        <v>0</v>
      </c>
      <c r="J11" s="157">
        <f>'[1]11'!$Y210</f>
        <v>0</v>
      </c>
      <c r="K11" s="157">
        <f>'[1]11'!$AA210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'[1]11'!$B211</f>
        <v>9. 0</v>
      </c>
      <c r="C12" s="157">
        <f>'[1]11'!$C211</f>
        <v>0</v>
      </c>
      <c r="D12" s="157">
        <f>'[1]11'!$D211</f>
        <v>0</v>
      </c>
      <c r="E12" s="157">
        <f>'[1]11'!$E211</f>
        <v>0</v>
      </c>
      <c r="F12" s="156">
        <f>'[1]11'!$F211</f>
        <v>0</v>
      </c>
      <c r="G12" s="157">
        <f>'[1]11'!$G211</f>
        <v>0</v>
      </c>
      <c r="H12" s="158">
        <f>'[1]11'!$H211</f>
        <v>0</v>
      </c>
      <c r="I12" s="157">
        <f>'[1]11'!$P211</f>
        <v>0</v>
      </c>
      <c r="J12" s="157">
        <f>'[1]11'!$Y211</f>
        <v>0</v>
      </c>
      <c r="K12" s="157">
        <f>'[1]11'!$AA211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'[1]11'!$B212</f>
        <v>10. 0</v>
      </c>
      <c r="C13" s="157">
        <f>'[1]11'!$C212</f>
        <v>0</v>
      </c>
      <c r="D13" s="157">
        <f>'[1]11'!$D212</f>
        <v>0</v>
      </c>
      <c r="E13" s="157">
        <f>'[1]11'!$E212</f>
        <v>0</v>
      </c>
      <c r="F13" s="156">
        <f>'[1]11'!$F212</f>
        <v>0</v>
      </c>
      <c r="G13" s="157">
        <f>'[1]11'!$G212</f>
        <v>0</v>
      </c>
      <c r="H13" s="158">
        <f>'[1]11'!$H212</f>
        <v>0</v>
      </c>
      <c r="I13" s="157">
        <f>'[1]11'!$P212</f>
        <v>0</v>
      </c>
      <c r="J13" s="157">
        <f>'[1]11'!$Y212</f>
        <v>0</v>
      </c>
      <c r="K13" s="157">
        <f>'[1]11'!$AA212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'[1]11'!$B213</f>
        <v>11. 0</v>
      </c>
      <c r="C14" s="157">
        <f>'[1]11'!$C213</f>
        <v>0</v>
      </c>
      <c r="D14" s="157">
        <f>'[1]11'!$D213</f>
        <v>0</v>
      </c>
      <c r="E14" s="157">
        <f>'[1]11'!$E213</f>
        <v>0</v>
      </c>
      <c r="F14" s="156">
        <f>'[1]11'!$F213</f>
        <v>0</v>
      </c>
      <c r="G14" s="157">
        <f>'[1]11'!$G213</f>
        <v>0</v>
      </c>
      <c r="H14" s="158">
        <f>'[1]11'!$H213</f>
        <v>0</v>
      </c>
      <c r="I14" s="157">
        <f>'[1]11'!$P213</f>
        <v>0</v>
      </c>
      <c r="J14" s="157">
        <f>'[1]11'!$Y213</f>
        <v>0</v>
      </c>
      <c r="K14" s="157">
        <f>'[1]11'!$AA213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'[1]11'!$B214</f>
        <v>12. 0</v>
      </c>
      <c r="C15" s="157">
        <f>'[1]11'!$C214</f>
        <v>0</v>
      </c>
      <c r="D15" s="157">
        <f>'[1]11'!$D214</f>
        <v>0</v>
      </c>
      <c r="E15" s="157">
        <f>'[1]11'!$E214</f>
        <v>0</v>
      </c>
      <c r="F15" s="156">
        <f>'[1]11'!$F214</f>
        <v>0</v>
      </c>
      <c r="G15" s="157">
        <f>'[1]11'!$G214</f>
        <v>0</v>
      </c>
      <c r="H15" s="158">
        <f>'[1]11'!$H214</f>
        <v>0</v>
      </c>
      <c r="I15" s="157">
        <f>'[1]11'!$P214</f>
        <v>0</v>
      </c>
      <c r="J15" s="157">
        <f>'[1]11'!$Y214</f>
        <v>0</v>
      </c>
      <c r="K15" s="157">
        <f>'[1]11'!$AA214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'[1]11'!$B215</f>
        <v>13. 0</v>
      </c>
      <c r="C16" s="157">
        <f>'[1]11'!$C215</f>
        <v>0</v>
      </c>
      <c r="D16" s="157">
        <f>'[1]11'!$D215</f>
        <v>0</v>
      </c>
      <c r="E16" s="157">
        <f>'[1]11'!$E215</f>
        <v>0</v>
      </c>
      <c r="F16" s="156">
        <f>'[1]11'!$F215</f>
        <v>0</v>
      </c>
      <c r="G16" s="157">
        <f>'[1]11'!$G215</f>
        <v>0</v>
      </c>
      <c r="H16" s="158">
        <f>'[1]11'!$H215</f>
        <v>0</v>
      </c>
      <c r="I16" s="157">
        <f>'[1]11'!$P215</f>
        <v>0</v>
      </c>
      <c r="J16" s="157">
        <f>'[1]11'!$Y215</f>
        <v>0</v>
      </c>
      <c r="K16" s="157">
        <f>'[1]11'!$AA215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'[1]11'!$B216</f>
        <v>14. 0</v>
      </c>
      <c r="C17" s="157">
        <f>'[1]11'!$C216</f>
        <v>0</v>
      </c>
      <c r="D17" s="157">
        <f>'[1]11'!$D216</f>
        <v>0</v>
      </c>
      <c r="E17" s="157">
        <f>'[1]11'!$E216</f>
        <v>0</v>
      </c>
      <c r="F17" s="156">
        <f>'[1]11'!$F216</f>
        <v>0</v>
      </c>
      <c r="G17" s="157">
        <f>'[1]11'!$G216</f>
        <v>0</v>
      </c>
      <c r="H17" s="158">
        <f>'[1]11'!$H216</f>
        <v>0</v>
      </c>
      <c r="I17" s="157">
        <f>'[1]11'!$P216</f>
        <v>0</v>
      </c>
      <c r="J17" s="157">
        <f>'[1]11'!$Y216</f>
        <v>0</v>
      </c>
      <c r="K17" s="157">
        <f>'[1]11'!$AA216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'[1]11'!$B217</f>
        <v>15. 0</v>
      </c>
      <c r="C18" s="157">
        <f>'[1]11'!$C217</f>
        <v>0</v>
      </c>
      <c r="D18" s="157">
        <f>'[1]11'!$D217</f>
        <v>0</v>
      </c>
      <c r="E18" s="157">
        <f>'[1]11'!$E217</f>
        <v>0</v>
      </c>
      <c r="F18" s="156">
        <f>'[1]11'!$F217</f>
        <v>0</v>
      </c>
      <c r="G18" s="157">
        <f>'[1]11'!$G217</f>
        <v>0</v>
      </c>
      <c r="H18" s="158">
        <f>'[1]11'!$H217</f>
        <v>0</v>
      </c>
      <c r="I18" s="157">
        <f>'[1]11'!$P217</f>
        <v>0</v>
      </c>
      <c r="J18" s="157">
        <f>'[1]11'!$Y217</f>
        <v>0</v>
      </c>
      <c r="K18" s="157">
        <f>'[1]11'!$AA217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67791</v>
      </c>
      <c r="D19" s="102">
        <f t="shared" ref="D19:K19" si="1">SUM(D4:D18)</f>
        <v>69811</v>
      </c>
      <c r="E19" s="102">
        <f t="shared" si="1"/>
        <v>70854</v>
      </c>
      <c r="F19" s="103">
        <f t="shared" si="1"/>
        <v>76488</v>
      </c>
      <c r="G19" s="102">
        <f t="shared" si="1"/>
        <v>83938</v>
      </c>
      <c r="H19" s="104">
        <f t="shared" si="1"/>
        <v>86049</v>
      </c>
      <c r="I19" s="102">
        <f t="shared" si="1"/>
        <v>85050</v>
      </c>
      <c r="J19" s="102">
        <f t="shared" si="1"/>
        <v>90879</v>
      </c>
      <c r="K19" s="102">
        <f t="shared" si="1"/>
        <v>96133.099999999991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'[1]11'!$B$9</f>
        <v>Table 3: Summary of payments and estimates by economic classification: Administration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62207</v>
      </c>
      <c r="D4" s="148">
        <f t="shared" ref="D4:K4" si="0">SUM(D5:D7)</f>
        <v>68240</v>
      </c>
      <c r="E4" s="148">
        <f t="shared" si="0"/>
        <v>69589</v>
      </c>
      <c r="F4" s="149">
        <f t="shared" si="0"/>
        <v>72308</v>
      </c>
      <c r="G4" s="148">
        <f t="shared" si="0"/>
        <v>79108</v>
      </c>
      <c r="H4" s="150">
        <f t="shared" si="0"/>
        <v>78441</v>
      </c>
      <c r="I4" s="148">
        <f t="shared" si="0"/>
        <v>73007</v>
      </c>
      <c r="J4" s="148">
        <f t="shared" si="0"/>
        <v>78592</v>
      </c>
      <c r="K4" s="148">
        <f t="shared" si="0"/>
        <v>83610.600000000006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'[1]11'!C$225</f>
        <v>34609</v>
      </c>
      <c r="D5" s="153">
        <f>'[1]11'!D$225</f>
        <v>41930</v>
      </c>
      <c r="E5" s="153">
        <f>'[1]11'!E$225</f>
        <v>44000</v>
      </c>
      <c r="F5" s="152">
        <f>'[1]11'!F$225</f>
        <v>51927</v>
      </c>
      <c r="G5" s="153">
        <f>'[1]11'!G$225</f>
        <v>55527</v>
      </c>
      <c r="H5" s="154">
        <f>'[1]11'!H$225</f>
        <v>49055</v>
      </c>
      <c r="I5" s="153">
        <f>'[1]11'!P$225</f>
        <v>48495</v>
      </c>
      <c r="J5" s="153">
        <f>'[1]11'!Y$225</f>
        <v>60753</v>
      </c>
      <c r="K5" s="154">
        <f>'[1]11'!AA$225</f>
        <v>63790.65</v>
      </c>
      <c r="AA5" s="41">
        <v>3</v>
      </c>
    </row>
    <row r="6" spans="1:27" s="18" customFormat="1" ht="12.75" customHeight="1" x14ac:dyDescent="0.25">
      <c r="A6" s="64"/>
      <c r="B6" s="113" t="s">
        <v>44</v>
      </c>
      <c r="C6" s="156">
        <f>'[1]11'!C$228</f>
        <v>27598</v>
      </c>
      <c r="D6" s="157">
        <f>'[1]11'!D$228</f>
        <v>26310</v>
      </c>
      <c r="E6" s="157">
        <f>'[1]11'!E$228</f>
        <v>25589</v>
      </c>
      <c r="F6" s="156">
        <f>'[1]11'!F$228</f>
        <v>20381</v>
      </c>
      <c r="G6" s="157">
        <f>'[1]11'!G$228</f>
        <v>23581</v>
      </c>
      <c r="H6" s="158">
        <f>'[1]11'!H$228</f>
        <v>29386</v>
      </c>
      <c r="I6" s="157">
        <f>'[1]11'!P$228</f>
        <v>24512</v>
      </c>
      <c r="J6" s="157">
        <f>'[1]11'!Y$228</f>
        <v>17839</v>
      </c>
      <c r="K6" s="158">
        <f>'[1]11'!AA$228</f>
        <v>19819.950000000004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'[1]11'!C$267</f>
        <v>0</v>
      </c>
      <c r="D7" s="160">
        <f>'[1]11'!D$267</f>
        <v>0</v>
      </c>
      <c r="E7" s="160">
        <f>'[1]11'!E$267</f>
        <v>0</v>
      </c>
      <c r="F7" s="159">
        <f>'[1]11'!F$267</f>
        <v>0</v>
      </c>
      <c r="G7" s="160">
        <f>'[1]11'!G$267</f>
        <v>0</v>
      </c>
      <c r="H7" s="161">
        <f>'[1]11'!H$267</f>
        <v>0</v>
      </c>
      <c r="I7" s="160">
        <f>'[1]11'!P$267</f>
        <v>0</v>
      </c>
      <c r="J7" s="160">
        <f>'[1]11'!Y$267</f>
        <v>0</v>
      </c>
      <c r="K7" s="161">
        <f>'[1]11'!AA$267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28</v>
      </c>
      <c r="D8" s="148">
        <f t="shared" ref="D8:K8" si="1">SUM(D9:D15)</f>
        <v>10</v>
      </c>
      <c r="E8" s="148">
        <f t="shared" si="1"/>
        <v>305</v>
      </c>
      <c r="F8" s="149">
        <f t="shared" si="1"/>
        <v>50</v>
      </c>
      <c r="G8" s="148">
        <f t="shared" si="1"/>
        <v>50</v>
      </c>
      <c r="H8" s="150">
        <f t="shared" si="1"/>
        <v>228</v>
      </c>
      <c r="I8" s="148">
        <f t="shared" si="1"/>
        <v>55</v>
      </c>
      <c r="J8" s="148">
        <f t="shared" si="1"/>
        <v>70</v>
      </c>
      <c r="K8" s="148">
        <f t="shared" si="1"/>
        <v>73.5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'[1]11'!C$271</f>
        <v>8</v>
      </c>
      <c r="D9" s="153">
        <f>'[1]11'!D$271</f>
        <v>0</v>
      </c>
      <c r="E9" s="153">
        <f>'[1]11'!E$271</f>
        <v>0</v>
      </c>
      <c r="F9" s="152">
        <f>'[1]11'!F$271</f>
        <v>0</v>
      </c>
      <c r="G9" s="153">
        <f>'[1]11'!G$271</f>
        <v>0</v>
      </c>
      <c r="H9" s="154">
        <f>'[1]11'!H$271</f>
        <v>50</v>
      </c>
      <c r="I9" s="153">
        <f>'[1]11'!P$271</f>
        <v>0</v>
      </c>
      <c r="J9" s="153">
        <f>'[1]11'!Y$271</f>
        <v>0</v>
      </c>
      <c r="K9" s="154">
        <f>'[1]11'!AA$271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'[1]11'!C$278</f>
        <v>0</v>
      </c>
      <c r="D10" s="157">
        <f>'[1]11'!D$278</f>
        <v>0</v>
      </c>
      <c r="E10" s="157">
        <f>'[1]11'!E$278</f>
        <v>0</v>
      </c>
      <c r="F10" s="156">
        <f>'[1]11'!F$278</f>
        <v>0</v>
      </c>
      <c r="G10" s="157">
        <f>'[1]11'!G$278</f>
        <v>0</v>
      </c>
      <c r="H10" s="158">
        <f>'[1]11'!H$278</f>
        <v>0</v>
      </c>
      <c r="I10" s="157">
        <f>'[1]11'!P$278</f>
        <v>0</v>
      </c>
      <c r="J10" s="157">
        <f>'[1]11'!Y$278</f>
        <v>0</v>
      </c>
      <c r="K10" s="158">
        <f>'[1]11'!AA$278</f>
        <v>0</v>
      </c>
    </row>
    <row r="11" spans="1:27" s="18" customFormat="1" ht="12.75" customHeight="1" x14ac:dyDescent="0.2">
      <c r="A11" s="70"/>
      <c r="B11" s="113" t="s">
        <v>25</v>
      </c>
      <c r="C11" s="156">
        <f>'[1]11'!C$281</f>
        <v>0</v>
      </c>
      <c r="D11" s="157">
        <f>'[1]11'!D$281</f>
        <v>0</v>
      </c>
      <c r="E11" s="157">
        <f>'[1]11'!E$281</f>
        <v>0</v>
      </c>
      <c r="F11" s="156">
        <f>'[1]11'!F$281</f>
        <v>0</v>
      </c>
      <c r="G11" s="157">
        <f>'[1]11'!G$281</f>
        <v>0</v>
      </c>
      <c r="H11" s="158">
        <f>'[1]11'!H$281</f>
        <v>0</v>
      </c>
      <c r="I11" s="157">
        <f>'[1]11'!P$281</f>
        <v>0</v>
      </c>
      <c r="J11" s="157">
        <f>'[1]11'!Y$281</f>
        <v>0</v>
      </c>
      <c r="K11" s="158">
        <f>'[1]11'!AA$281</f>
        <v>0</v>
      </c>
    </row>
    <row r="12" spans="1:27" s="18" customFormat="1" ht="12.75" customHeight="1" x14ac:dyDescent="0.25">
      <c r="A12" s="64"/>
      <c r="B12" s="113" t="s">
        <v>94</v>
      </c>
      <c r="C12" s="156">
        <f>'[1]11'!C$282</f>
        <v>0</v>
      </c>
      <c r="D12" s="157">
        <f>'[1]11'!D$282</f>
        <v>0</v>
      </c>
      <c r="E12" s="157">
        <f>'[1]11'!E$282</f>
        <v>0</v>
      </c>
      <c r="F12" s="156">
        <f>'[1]11'!F$282</f>
        <v>0</v>
      </c>
      <c r="G12" s="157">
        <f>'[1]11'!G$282</f>
        <v>0</v>
      </c>
      <c r="H12" s="158">
        <f>'[1]11'!H$282</f>
        <v>0</v>
      </c>
      <c r="I12" s="157">
        <f>'[1]11'!P$282</f>
        <v>0</v>
      </c>
      <c r="J12" s="157">
        <f>'[1]11'!Y$282</f>
        <v>0</v>
      </c>
      <c r="K12" s="158">
        <f>'[1]11'!AA$282</f>
        <v>0</v>
      </c>
    </row>
    <row r="13" spans="1:27" s="18" customFormat="1" ht="12.75" customHeight="1" x14ac:dyDescent="0.2">
      <c r="A13" s="70"/>
      <c r="B13" s="113" t="s">
        <v>28</v>
      </c>
      <c r="C13" s="156">
        <f>'[1]11'!C$283</f>
        <v>0</v>
      </c>
      <c r="D13" s="157">
        <f>'[1]11'!D$283</f>
        <v>0</v>
      </c>
      <c r="E13" s="157">
        <f>'[1]11'!E$283</f>
        <v>0</v>
      </c>
      <c r="F13" s="156">
        <f>'[1]11'!F$283</f>
        <v>0</v>
      </c>
      <c r="G13" s="157">
        <f>'[1]11'!G$283</f>
        <v>0</v>
      </c>
      <c r="H13" s="158">
        <f>'[1]11'!H$283</f>
        <v>0</v>
      </c>
      <c r="I13" s="157">
        <f>'[1]11'!P$283</f>
        <v>0</v>
      </c>
      <c r="J13" s="157">
        <f>'[1]11'!Y$283</f>
        <v>0</v>
      </c>
      <c r="K13" s="158">
        <f>'[1]11'!AA$283</f>
        <v>0</v>
      </c>
    </row>
    <row r="14" spans="1:27" s="18" customFormat="1" ht="12.75" customHeight="1" x14ac:dyDescent="0.2">
      <c r="A14" s="70"/>
      <c r="B14" s="113" t="s">
        <v>99</v>
      </c>
      <c r="C14" s="156">
        <f>'[1]11'!C$290</f>
        <v>0</v>
      </c>
      <c r="D14" s="157">
        <f>'[1]11'!D$290</f>
        <v>0</v>
      </c>
      <c r="E14" s="157">
        <f>'[1]11'!E$290</f>
        <v>0</v>
      </c>
      <c r="F14" s="156">
        <f>'[1]11'!F$290</f>
        <v>0</v>
      </c>
      <c r="G14" s="157">
        <f>'[1]11'!G$290</f>
        <v>0</v>
      </c>
      <c r="H14" s="158">
        <f>'[1]11'!H$290</f>
        <v>0</v>
      </c>
      <c r="I14" s="157">
        <f>'[1]11'!P$290</f>
        <v>0</v>
      </c>
      <c r="J14" s="157">
        <f>'[1]11'!Y$290</f>
        <v>0</v>
      </c>
      <c r="K14" s="158">
        <f>'[1]11'!AA$290</f>
        <v>0</v>
      </c>
    </row>
    <row r="15" spans="1:27" s="18" customFormat="1" ht="12.75" customHeight="1" x14ac:dyDescent="0.2">
      <c r="A15" s="70"/>
      <c r="B15" s="113" t="s">
        <v>100</v>
      </c>
      <c r="C15" s="159">
        <f>'[1]11'!C$291</f>
        <v>20</v>
      </c>
      <c r="D15" s="160">
        <f>'[1]11'!D$291</f>
        <v>10</v>
      </c>
      <c r="E15" s="160">
        <f>'[1]11'!E$291</f>
        <v>305</v>
      </c>
      <c r="F15" s="159">
        <f>'[1]11'!F$291</f>
        <v>50</v>
      </c>
      <c r="G15" s="160">
        <f>'[1]11'!G$291</f>
        <v>50</v>
      </c>
      <c r="H15" s="161">
        <f>'[1]11'!H$291</f>
        <v>178</v>
      </c>
      <c r="I15" s="160">
        <f>'[1]11'!P$291</f>
        <v>55</v>
      </c>
      <c r="J15" s="160">
        <f>'[1]11'!Y$291</f>
        <v>70</v>
      </c>
      <c r="K15" s="161">
        <f>'[1]11'!AA$291</f>
        <v>73.5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5556</v>
      </c>
      <c r="D16" s="148">
        <f t="shared" ref="D16:K16" si="2">SUM(D17:D23)</f>
        <v>1423</v>
      </c>
      <c r="E16" s="148">
        <f t="shared" si="2"/>
        <v>960</v>
      </c>
      <c r="F16" s="149">
        <f t="shared" si="2"/>
        <v>4130</v>
      </c>
      <c r="G16" s="148">
        <f t="shared" si="2"/>
        <v>4780</v>
      </c>
      <c r="H16" s="150">
        <f t="shared" si="2"/>
        <v>7380</v>
      </c>
      <c r="I16" s="148">
        <f t="shared" si="2"/>
        <v>11988</v>
      </c>
      <c r="J16" s="148">
        <f t="shared" si="2"/>
        <v>12217</v>
      </c>
      <c r="K16" s="148">
        <f t="shared" si="2"/>
        <v>12449</v>
      </c>
    </row>
    <row r="17" spans="1:11" s="18" customFormat="1" ht="12.75" customHeight="1" x14ac:dyDescent="0.2">
      <c r="A17" s="70"/>
      <c r="B17" s="113" t="s">
        <v>104</v>
      </c>
      <c r="C17" s="152">
        <f>'[1]11'!C$295</f>
        <v>0</v>
      </c>
      <c r="D17" s="153">
        <f>'[1]11'!D$295</f>
        <v>0</v>
      </c>
      <c r="E17" s="153">
        <f>'[1]11'!E$295</f>
        <v>0</v>
      </c>
      <c r="F17" s="152">
        <f>'[1]11'!F$295</f>
        <v>0</v>
      </c>
      <c r="G17" s="153">
        <f>'[1]11'!G$295</f>
        <v>0</v>
      </c>
      <c r="H17" s="154">
        <f>'[1]11'!H$295</f>
        <v>0</v>
      </c>
      <c r="I17" s="153">
        <f>'[1]11'!P$295</f>
        <v>0</v>
      </c>
      <c r="J17" s="153">
        <f>'[1]11'!Y$295</f>
        <v>0</v>
      </c>
      <c r="K17" s="154">
        <f>'[1]11'!AA$295</f>
        <v>0</v>
      </c>
    </row>
    <row r="18" spans="1:11" s="18" customFormat="1" ht="12.75" customHeight="1" x14ac:dyDescent="0.2">
      <c r="A18" s="70"/>
      <c r="B18" s="113" t="s">
        <v>107</v>
      </c>
      <c r="C18" s="156">
        <f>'[1]11'!C$298</f>
        <v>5556</v>
      </c>
      <c r="D18" s="157">
        <f>'[1]11'!D$298</f>
        <v>1414</v>
      </c>
      <c r="E18" s="157">
        <f>'[1]11'!E$298</f>
        <v>960</v>
      </c>
      <c r="F18" s="156">
        <f>'[1]11'!F$298</f>
        <v>4130</v>
      </c>
      <c r="G18" s="157">
        <f>'[1]11'!G$298</f>
        <v>4780</v>
      </c>
      <c r="H18" s="158">
        <f>'[1]11'!H$298</f>
        <v>7380</v>
      </c>
      <c r="I18" s="157">
        <f>'[1]11'!P$298</f>
        <v>11988</v>
      </c>
      <c r="J18" s="157">
        <f>'[1]11'!Y$298</f>
        <v>12217</v>
      </c>
      <c r="K18" s="158">
        <f>'[1]11'!AA$298</f>
        <v>12449</v>
      </c>
    </row>
    <row r="19" spans="1:11" s="18" customFormat="1" ht="12.75" customHeight="1" x14ac:dyDescent="0.2">
      <c r="A19" s="70"/>
      <c r="B19" s="113" t="s">
        <v>110</v>
      </c>
      <c r="C19" s="156">
        <f>'[1]11'!C$301</f>
        <v>0</v>
      </c>
      <c r="D19" s="157">
        <f>'[1]11'!D$301</f>
        <v>0</v>
      </c>
      <c r="E19" s="157">
        <f>'[1]11'!E$301</f>
        <v>0</v>
      </c>
      <c r="F19" s="156">
        <f>'[1]11'!F$301</f>
        <v>0</v>
      </c>
      <c r="G19" s="157">
        <f>'[1]11'!G$301</f>
        <v>0</v>
      </c>
      <c r="H19" s="158">
        <f>'[1]11'!H$301</f>
        <v>0</v>
      </c>
      <c r="I19" s="157">
        <f>'[1]11'!P$301</f>
        <v>0</v>
      </c>
      <c r="J19" s="157">
        <f>'[1]11'!Y$301</f>
        <v>0</v>
      </c>
      <c r="K19" s="158">
        <f>'[1]11'!AA$301</f>
        <v>0</v>
      </c>
    </row>
    <row r="20" spans="1:11" s="18" customFormat="1" ht="12.75" customHeight="1" x14ac:dyDescent="0.2">
      <c r="A20" s="70"/>
      <c r="B20" s="113" t="s">
        <v>111</v>
      </c>
      <c r="C20" s="156">
        <f>'[1]11'!C$302</f>
        <v>0</v>
      </c>
      <c r="D20" s="157">
        <f>'[1]11'!D$302</f>
        <v>0</v>
      </c>
      <c r="E20" s="157">
        <f>'[1]11'!E$302</f>
        <v>0</v>
      </c>
      <c r="F20" s="156">
        <f>'[1]11'!F$302</f>
        <v>0</v>
      </c>
      <c r="G20" s="157">
        <f>'[1]11'!G$302</f>
        <v>0</v>
      </c>
      <c r="H20" s="158">
        <f>'[1]11'!H$302</f>
        <v>0</v>
      </c>
      <c r="I20" s="157">
        <f>'[1]11'!P$302</f>
        <v>0</v>
      </c>
      <c r="J20" s="157">
        <f>'[1]11'!Y$302</f>
        <v>0</v>
      </c>
      <c r="K20" s="158">
        <f>'[1]11'!AA$302</f>
        <v>0</v>
      </c>
    </row>
    <row r="21" spans="1:11" s="18" customFormat="1" ht="12.75" customHeight="1" x14ac:dyDescent="0.2">
      <c r="A21" s="70"/>
      <c r="B21" s="113" t="s">
        <v>112</v>
      </c>
      <c r="C21" s="156">
        <f>'[1]11'!C$303</f>
        <v>0</v>
      </c>
      <c r="D21" s="157">
        <f>'[1]11'!D$303</f>
        <v>0</v>
      </c>
      <c r="E21" s="157">
        <f>'[1]11'!E$303</f>
        <v>0</v>
      </c>
      <c r="F21" s="156">
        <f>'[1]11'!F$303</f>
        <v>0</v>
      </c>
      <c r="G21" s="157">
        <f>'[1]11'!G$303</f>
        <v>0</v>
      </c>
      <c r="H21" s="158">
        <f>'[1]11'!H$303</f>
        <v>0</v>
      </c>
      <c r="I21" s="157">
        <f>'[1]11'!P$303</f>
        <v>0</v>
      </c>
      <c r="J21" s="157">
        <f>'[1]11'!Y$303</f>
        <v>0</v>
      </c>
      <c r="K21" s="158">
        <f>'[1]11'!AA$303</f>
        <v>0</v>
      </c>
    </row>
    <row r="22" spans="1:11" s="18" customFormat="1" ht="12.75" customHeight="1" x14ac:dyDescent="0.2">
      <c r="A22" s="70"/>
      <c r="B22" s="113" t="s">
        <v>36</v>
      </c>
      <c r="C22" s="156">
        <f>'[1]11'!C$304</f>
        <v>0</v>
      </c>
      <c r="D22" s="157">
        <f>'[1]11'!D$304</f>
        <v>0</v>
      </c>
      <c r="E22" s="157">
        <f>'[1]11'!E$304</f>
        <v>0</v>
      </c>
      <c r="F22" s="156">
        <f>'[1]11'!F$304</f>
        <v>0</v>
      </c>
      <c r="G22" s="157">
        <f>'[1]11'!G$304</f>
        <v>0</v>
      </c>
      <c r="H22" s="158">
        <f>'[1]11'!H$304</f>
        <v>0</v>
      </c>
      <c r="I22" s="157">
        <f>'[1]11'!P$304</f>
        <v>0</v>
      </c>
      <c r="J22" s="157">
        <f>'[1]11'!Y$304</f>
        <v>0</v>
      </c>
      <c r="K22" s="158">
        <f>'[1]11'!AA$304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'[1]11'!C$305</f>
        <v>0</v>
      </c>
      <c r="D23" s="160">
        <f>'[1]11'!D$305</f>
        <v>9</v>
      </c>
      <c r="E23" s="160">
        <f>'[1]11'!E$305</f>
        <v>0</v>
      </c>
      <c r="F23" s="159">
        <f>'[1]11'!F$305</f>
        <v>0</v>
      </c>
      <c r="G23" s="160">
        <f>'[1]11'!G$305</f>
        <v>0</v>
      </c>
      <c r="H23" s="161">
        <f>'[1]11'!H$305</f>
        <v>0</v>
      </c>
      <c r="I23" s="160">
        <f>'[1]11'!P$305</f>
        <v>0</v>
      </c>
      <c r="J23" s="160">
        <f>'[1]11'!Y$305</f>
        <v>0</v>
      </c>
      <c r="K23" s="161">
        <f>'[1]11'!AA$305</f>
        <v>0</v>
      </c>
    </row>
    <row r="24" spans="1:11" s="18" customFormat="1" ht="12.75" customHeight="1" x14ac:dyDescent="0.2">
      <c r="A24" s="70"/>
      <c r="B24" s="129" t="s">
        <v>114</v>
      </c>
      <c r="C24" s="148">
        <f>'[1]11'!C$306</f>
        <v>0</v>
      </c>
      <c r="D24" s="148">
        <f>'[1]11'!D$306</f>
        <v>138</v>
      </c>
      <c r="E24" s="148">
        <f>'[1]11'!E$306</f>
        <v>0</v>
      </c>
      <c r="F24" s="149">
        <f>'[1]11'!F$306</f>
        <v>0</v>
      </c>
      <c r="G24" s="148">
        <f>'[1]11'!G$306</f>
        <v>0</v>
      </c>
      <c r="H24" s="150">
        <f>'[1]11'!H$306</f>
        <v>0</v>
      </c>
      <c r="I24" s="148">
        <f>'[1]11'!P$306</f>
        <v>0</v>
      </c>
      <c r="J24" s="148">
        <f>'[1]11'!Y$306</f>
        <v>0</v>
      </c>
      <c r="K24" s="148">
        <f>'[1]11'!AA$306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67791</v>
      </c>
      <c r="D26" s="102">
        <f t="shared" ref="D26:K26" si="3">+D4+D8+D16+D24</f>
        <v>69811</v>
      </c>
      <c r="E26" s="102">
        <f t="shared" si="3"/>
        <v>70854</v>
      </c>
      <c r="F26" s="103">
        <f t="shared" si="3"/>
        <v>76488</v>
      </c>
      <c r="G26" s="102">
        <f t="shared" si="3"/>
        <v>83938</v>
      </c>
      <c r="H26" s="104">
        <f t="shared" si="3"/>
        <v>86049</v>
      </c>
      <c r="I26" s="102">
        <f t="shared" si="3"/>
        <v>85050</v>
      </c>
      <c r="J26" s="102">
        <f t="shared" si="3"/>
        <v>90879</v>
      </c>
      <c r="K26" s="102">
        <f t="shared" si="3"/>
        <v>96133.1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"&amp;'[1]11'!$B$10</f>
        <v>Table 4: Summary of payments and estimates by sub-programme: Facilities for Members and Political Parties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'[1]11'!$B353</f>
        <v>1. Facilities for Members and Political Parties</v>
      </c>
      <c r="C4" s="157">
        <f>'[1]11'!$C353</f>
        <v>0</v>
      </c>
      <c r="D4" s="157">
        <f>'[1]11'!$D353</f>
        <v>4202</v>
      </c>
      <c r="E4" s="157">
        <f>'[1]11'!$E353</f>
        <v>9900</v>
      </c>
      <c r="F4" s="152">
        <f>'[1]11'!$F353</f>
        <v>6415</v>
      </c>
      <c r="G4" s="153">
        <f>'[1]11'!$G353</f>
        <v>12860</v>
      </c>
      <c r="H4" s="154">
        <f>'[1]11'!$H353</f>
        <v>14802</v>
      </c>
      <c r="I4" s="157">
        <f>'[1]11'!$P353</f>
        <v>9635</v>
      </c>
      <c r="J4" s="157">
        <f>'[1]11'!$Y353</f>
        <v>8809</v>
      </c>
      <c r="K4" s="157">
        <f>'[1]11'!$AA353</f>
        <v>9249.75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'[1]11'!$B354</f>
        <v>2. Political Support Services</v>
      </c>
      <c r="C5" s="157">
        <f>'[1]11'!$C354</f>
        <v>53853</v>
      </c>
      <c r="D5" s="157">
        <f>'[1]11'!$D354</f>
        <v>72584</v>
      </c>
      <c r="E5" s="157">
        <f>'[1]11'!$E354</f>
        <v>71861</v>
      </c>
      <c r="F5" s="156">
        <f>'[1]11'!$F354</f>
        <v>61716</v>
      </c>
      <c r="G5" s="157">
        <f>'[1]11'!$G354</f>
        <v>73716</v>
      </c>
      <c r="H5" s="158">
        <f>'[1]11'!$H354</f>
        <v>73763</v>
      </c>
      <c r="I5" s="157">
        <f>'[1]11'!$P354</f>
        <v>60487</v>
      </c>
      <c r="J5" s="157">
        <f>'[1]11'!$Y354</f>
        <v>63828</v>
      </c>
      <c r="K5" s="157">
        <f>'[1]11'!$AA354</f>
        <v>66173.3</v>
      </c>
      <c r="Z5" s="163">
        <f t="shared" si="0"/>
        <v>1</v>
      </c>
      <c r="AA5" s="41">
        <v>4</v>
      </c>
    </row>
    <row r="6" spans="1:27" s="18" customFormat="1" ht="12.75" hidden="1" customHeight="1" x14ac:dyDescent="0.2">
      <c r="A6" s="70"/>
      <c r="B6" s="185" t="str">
        <f>"3. " &amp; '[1]11'!$B355</f>
        <v>3. 0</v>
      </c>
      <c r="C6" s="157">
        <f>'[1]11'!$C355</f>
        <v>0</v>
      </c>
      <c r="D6" s="157">
        <f>'[1]11'!$D355</f>
        <v>0</v>
      </c>
      <c r="E6" s="157">
        <f>'[1]11'!$E355</f>
        <v>0</v>
      </c>
      <c r="F6" s="156">
        <f>'[1]11'!$F355</f>
        <v>0</v>
      </c>
      <c r="G6" s="157">
        <f>'[1]11'!$G355</f>
        <v>0</v>
      </c>
      <c r="H6" s="158">
        <f>'[1]11'!$H355</f>
        <v>0</v>
      </c>
      <c r="I6" s="157">
        <f>'[1]11'!$P355</f>
        <v>0</v>
      </c>
      <c r="J6" s="157">
        <f>'[1]11'!$Y355</f>
        <v>0</v>
      </c>
      <c r="K6" s="157">
        <f>'[1]11'!$AA355</f>
        <v>0</v>
      </c>
      <c r="Z6" s="163">
        <f t="shared" si="0"/>
        <v>0</v>
      </c>
      <c r="AA6" s="32" t="s">
        <v>11</v>
      </c>
    </row>
    <row r="7" spans="1:27" s="18" customFormat="1" ht="12.75" hidden="1" customHeight="1" x14ac:dyDescent="0.2">
      <c r="A7" s="70"/>
      <c r="B7" s="185" t="str">
        <f>"4. " &amp; '[1]11'!$B356</f>
        <v>4. 0</v>
      </c>
      <c r="C7" s="157">
        <f>'[1]11'!$C356</f>
        <v>0</v>
      </c>
      <c r="D7" s="157">
        <f>'[1]11'!$D356</f>
        <v>0</v>
      </c>
      <c r="E7" s="157">
        <f>'[1]11'!$E356</f>
        <v>0</v>
      </c>
      <c r="F7" s="156">
        <f>'[1]11'!$F356</f>
        <v>0</v>
      </c>
      <c r="G7" s="157">
        <f>'[1]11'!$G356</f>
        <v>0</v>
      </c>
      <c r="H7" s="158">
        <f>'[1]11'!$H356</f>
        <v>0</v>
      </c>
      <c r="I7" s="157">
        <f>'[1]11'!$P356</f>
        <v>0</v>
      </c>
      <c r="J7" s="157">
        <f>'[1]11'!$Y356</f>
        <v>0</v>
      </c>
      <c r="K7" s="157">
        <f>'[1]11'!$AA356</f>
        <v>0</v>
      </c>
      <c r="Z7" s="163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85" t="str">
        <f>"5. " &amp; '[1]11'!$B357</f>
        <v>5. 0</v>
      </c>
      <c r="C8" s="157">
        <f>'[1]11'!$C357</f>
        <v>0</v>
      </c>
      <c r="D8" s="157">
        <f>'[1]11'!$D357</f>
        <v>0</v>
      </c>
      <c r="E8" s="157">
        <f>'[1]11'!$E357</f>
        <v>0</v>
      </c>
      <c r="F8" s="156">
        <f>'[1]11'!$F357</f>
        <v>0</v>
      </c>
      <c r="G8" s="157">
        <f>'[1]11'!$G357</f>
        <v>0</v>
      </c>
      <c r="H8" s="158">
        <f>'[1]11'!$H357</f>
        <v>0</v>
      </c>
      <c r="I8" s="157">
        <f>'[1]11'!$P357</f>
        <v>0</v>
      </c>
      <c r="J8" s="157">
        <f>'[1]11'!$Y357</f>
        <v>0</v>
      </c>
      <c r="K8" s="157">
        <f>'[1]11'!$AA357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'[1]11'!$B358</f>
        <v>6. 0</v>
      </c>
      <c r="C9" s="157">
        <f>'[1]11'!$C358</f>
        <v>0</v>
      </c>
      <c r="D9" s="157">
        <f>'[1]11'!$D358</f>
        <v>0</v>
      </c>
      <c r="E9" s="157">
        <f>'[1]11'!$E358</f>
        <v>0</v>
      </c>
      <c r="F9" s="156">
        <f>'[1]11'!$F358</f>
        <v>0</v>
      </c>
      <c r="G9" s="157">
        <f>'[1]11'!$G358</f>
        <v>0</v>
      </c>
      <c r="H9" s="158">
        <f>'[1]11'!$H358</f>
        <v>0</v>
      </c>
      <c r="I9" s="157">
        <f>'[1]11'!$P358</f>
        <v>0</v>
      </c>
      <c r="J9" s="157">
        <f>'[1]11'!$Y358</f>
        <v>0</v>
      </c>
      <c r="K9" s="157">
        <f>'[1]11'!$AA358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'[1]11'!$B359</f>
        <v>7. 0</v>
      </c>
      <c r="C10" s="157">
        <f>'[1]11'!$C359</f>
        <v>0</v>
      </c>
      <c r="D10" s="157">
        <f>'[1]11'!$D359</f>
        <v>0</v>
      </c>
      <c r="E10" s="157">
        <f>'[1]11'!$E359</f>
        <v>0</v>
      </c>
      <c r="F10" s="156">
        <f>'[1]11'!$F359</f>
        <v>0</v>
      </c>
      <c r="G10" s="157">
        <f>'[1]11'!$G359</f>
        <v>0</v>
      </c>
      <c r="H10" s="158">
        <f>'[1]11'!$H359</f>
        <v>0</v>
      </c>
      <c r="I10" s="157">
        <f>'[1]11'!$P359</f>
        <v>0</v>
      </c>
      <c r="J10" s="157">
        <f>'[1]11'!$Y359</f>
        <v>0</v>
      </c>
      <c r="K10" s="157">
        <f>'[1]11'!$AA359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'[1]11'!$B360</f>
        <v>8. 0</v>
      </c>
      <c r="C11" s="157">
        <f>'[1]11'!$C360</f>
        <v>0</v>
      </c>
      <c r="D11" s="157">
        <f>'[1]11'!$D360</f>
        <v>0</v>
      </c>
      <c r="E11" s="157">
        <f>'[1]11'!$E360</f>
        <v>0</v>
      </c>
      <c r="F11" s="156">
        <f>'[1]11'!$F360</f>
        <v>0</v>
      </c>
      <c r="G11" s="157">
        <f>'[1]11'!$G360</f>
        <v>0</v>
      </c>
      <c r="H11" s="158">
        <f>'[1]11'!$H360</f>
        <v>0</v>
      </c>
      <c r="I11" s="157">
        <f>'[1]11'!$P360</f>
        <v>0</v>
      </c>
      <c r="J11" s="157">
        <f>'[1]11'!$Y360</f>
        <v>0</v>
      </c>
      <c r="K11" s="157">
        <f>'[1]11'!$AA360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'[1]11'!$B361</f>
        <v>9. 0</v>
      </c>
      <c r="C12" s="157">
        <f>'[1]11'!$C361</f>
        <v>0</v>
      </c>
      <c r="D12" s="157">
        <f>'[1]11'!$D361</f>
        <v>0</v>
      </c>
      <c r="E12" s="157">
        <f>'[1]11'!$E361</f>
        <v>0</v>
      </c>
      <c r="F12" s="156">
        <f>'[1]11'!$F361</f>
        <v>0</v>
      </c>
      <c r="G12" s="157">
        <f>'[1]11'!$G361</f>
        <v>0</v>
      </c>
      <c r="H12" s="158">
        <f>'[1]11'!$H361</f>
        <v>0</v>
      </c>
      <c r="I12" s="157">
        <f>'[1]11'!$P361</f>
        <v>0</v>
      </c>
      <c r="J12" s="157">
        <f>'[1]11'!$Y361</f>
        <v>0</v>
      </c>
      <c r="K12" s="157">
        <f>'[1]11'!$AA361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'[1]11'!$B362</f>
        <v>10. 0</v>
      </c>
      <c r="C13" s="157">
        <f>'[1]11'!$C362</f>
        <v>0</v>
      </c>
      <c r="D13" s="157">
        <f>'[1]11'!$D362</f>
        <v>0</v>
      </c>
      <c r="E13" s="157">
        <f>'[1]11'!$E362</f>
        <v>0</v>
      </c>
      <c r="F13" s="156">
        <f>'[1]11'!$F362</f>
        <v>0</v>
      </c>
      <c r="G13" s="157">
        <f>'[1]11'!$G362</f>
        <v>0</v>
      </c>
      <c r="H13" s="158">
        <f>'[1]11'!$H362</f>
        <v>0</v>
      </c>
      <c r="I13" s="157">
        <f>'[1]11'!$P362</f>
        <v>0</v>
      </c>
      <c r="J13" s="157">
        <f>'[1]11'!$Y362</f>
        <v>0</v>
      </c>
      <c r="K13" s="157">
        <f>'[1]11'!$AA362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'[1]11'!$B363</f>
        <v>11. 0</v>
      </c>
      <c r="C14" s="157">
        <f>'[1]11'!$C363</f>
        <v>0</v>
      </c>
      <c r="D14" s="157">
        <f>'[1]11'!$D363</f>
        <v>0</v>
      </c>
      <c r="E14" s="157">
        <f>'[1]11'!$E363</f>
        <v>0</v>
      </c>
      <c r="F14" s="156">
        <f>'[1]11'!$F363</f>
        <v>0</v>
      </c>
      <c r="G14" s="157">
        <f>'[1]11'!$G363</f>
        <v>0</v>
      </c>
      <c r="H14" s="158">
        <f>'[1]11'!$H363</f>
        <v>0</v>
      </c>
      <c r="I14" s="157">
        <f>'[1]11'!$P363</f>
        <v>0</v>
      </c>
      <c r="J14" s="157">
        <f>'[1]11'!$Y363</f>
        <v>0</v>
      </c>
      <c r="K14" s="157">
        <f>'[1]11'!$AA363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'[1]11'!$B364</f>
        <v>12. 0</v>
      </c>
      <c r="C15" s="157">
        <f>'[1]11'!$C364</f>
        <v>0</v>
      </c>
      <c r="D15" s="157">
        <f>'[1]11'!$D364</f>
        <v>0</v>
      </c>
      <c r="E15" s="157">
        <f>'[1]11'!$E364</f>
        <v>0</v>
      </c>
      <c r="F15" s="156">
        <f>'[1]11'!$F364</f>
        <v>0</v>
      </c>
      <c r="G15" s="157">
        <f>'[1]11'!$G364</f>
        <v>0</v>
      </c>
      <c r="H15" s="158">
        <f>'[1]11'!$H364</f>
        <v>0</v>
      </c>
      <c r="I15" s="157">
        <f>'[1]11'!$P364</f>
        <v>0</v>
      </c>
      <c r="J15" s="157">
        <f>'[1]11'!$Y364</f>
        <v>0</v>
      </c>
      <c r="K15" s="157">
        <f>'[1]11'!$AA364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'[1]11'!$B365</f>
        <v>13. 0</v>
      </c>
      <c r="C16" s="157">
        <f>'[1]11'!$C365</f>
        <v>0</v>
      </c>
      <c r="D16" s="157">
        <f>'[1]11'!$D365</f>
        <v>0</v>
      </c>
      <c r="E16" s="157">
        <f>'[1]11'!$E365</f>
        <v>0</v>
      </c>
      <c r="F16" s="156">
        <f>'[1]11'!$F365</f>
        <v>0</v>
      </c>
      <c r="G16" s="157">
        <f>'[1]11'!$G365</f>
        <v>0</v>
      </c>
      <c r="H16" s="158">
        <f>'[1]11'!$H365</f>
        <v>0</v>
      </c>
      <c r="I16" s="157">
        <f>'[1]11'!$P365</f>
        <v>0</v>
      </c>
      <c r="J16" s="157">
        <f>'[1]11'!$Y365</f>
        <v>0</v>
      </c>
      <c r="K16" s="157">
        <f>'[1]11'!$AA365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'[1]11'!$B366</f>
        <v>14. 0</v>
      </c>
      <c r="C17" s="157">
        <f>'[1]11'!$C366</f>
        <v>0</v>
      </c>
      <c r="D17" s="157">
        <f>'[1]11'!$D366</f>
        <v>0</v>
      </c>
      <c r="E17" s="157">
        <f>'[1]11'!$E366</f>
        <v>0</v>
      </c>
      <c r="F17" s="156">
        <f>'[1]11'!$F366</f>
        <v>0</v>
      </c>
      <c r="G17" s="157">
        <f>'[1]11'!$G366</f>
        <v>0</v>
      </c>
      <c r="H17" s="158">
        <f>'[1]11'!$H366</f>
        <v>0</v>
      </c>
      <c r="I17" s="157">
        <f>'[1]11'!$P366</f>
        <v>0</v>
      </c>
      <c r="J17" s="157">
        <f>'[1]11'!$Y366</f>
        <v>0</v>
      </c>
      <c r="K17" s="157">
        <f>'[1]11'!$AA366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'[1]11'!$B367</f>
        <v>15. 0</v>
      </c>
      <c r="C18" s="157">
        <f>'[1]11'!$C367</f>
        <v>0</v>
      </c>
      <c r="D18" s="157">
        <f>'[1]11'!$D367</f>
        <v>0</v>
      </c>
      <c r="E18" s="157">
        <f>'[1]11'!$E367</f>
        <v>0</v>
      </c>
      <c r="F18" s="156">
        <f>'[1]11'!$F367</f>
        <v>0</v>
      </c>
      <c r="G18" s="157">
        <f>'[1]11'!$G367</f>
        <v>0</v>
      </c>
      <c r="H18" s="158">
        <f>'[1]11'!$H367</f>
        <v>0</v>
      </c>
      <c r="I18" s="157">
        <f>'[1]11'!$P367</f>
        <v>0</v>
      </c>
      <c r="J18" s="157">
        <f>'[1]11'!$Y367</f>
        <v>0</v>
      </c>
      <c r="K18" s="157">
        <f>'[1]11'!$AA367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53853</v>
      </c>
      <c r="D19" s="102">
        <f t="shared" ref="D19:K19" si="1">SUM(D4:D18)</f>
        <v>76786</v>
      </c>
      <c r="E19" s="102">
        <f t="shared" si="1"/>
        <v>81761</v>
      </c>
      <c r="F19" s="103">
        <f t="shared" si="1"/>
        <v>68131</v>
      </c>
      <c r="G19" s="102">
        <f t="shared" si="1"/>
        <v>86576</v>
      </c>
      <c r="H19" s="104">
        <f t="shared" si="1"/>
        <v>88565</v>
      </c>
      <c r="I19" s="102">
        <f t="shared" si="1"/>
        <v>70122</v>
      </c>
      <c r="J19" s="102">
        <f t="shared" si="1"/>
        <v>72637</v>
      </c>
      <c r="K19" s="102">
        <f t="shared" si="1"/>
        <v>75423.05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'[1]11'!$B$10</f>
        <v>Table 4: Summary of payments and estimates by economic classification: Facilities for Members and Political Parties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2115</v>
      </c>
      <c r="D4" s="148">
        <f t="shared" ref="D4:K4" si="0">SUM(D5:D7)</f>
        <v>11495</v>
      </c>
      <c r="E4" s="148">
        <f t="shared" si="0"/>
        <v>11432</v>
      </c>
      <c r="F4" s="149">
        <f t="shared" si="0"/>
        <v>7625</v>
      </c>
      <c r="G4" s="148">
        <f t="shared" si="0"/>
        <v>7625</v>
      </c>
      <c r="H4" s="150">
        <f t="shared" si="0"/>
        <v>9614</v>
      </c>
      <c r="I4" s="148">
        <f t="shared" si="0"/>
        <v>11655</v>
      </c>
      <c r="J4" s="148">
        <f t="shared" si="0"/>
        <v>11163</v>
      </c>
      <c r="K4" s="148">
        <f t="shared" si="0"/>
        <v>11721.400000000001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'[1]11'!C$375</f>
        <v>788</v>
      </c>
      <c r="D5" s="153">
        <f>'[1]11'!D$375</f>
        <v>4216</v>
      </c>
      <c r="E5" s="153">
        <f>'[1]11'!E$375</f>
        <v>4668</v>
      </c>
      <c r="F5" s="152">
        <f>'[1]11'!F$375</f>
        <v>3885</v>
      </c>
      <c r="G5" s="153">
        <f>'[1]11'!G$375</f>
        <v>3885</v>
      </c>
      <c r="H5" s="154">
        <f>'[1]11'!H$375</f>
        <v>4342</v>
      </c>
      <c r="I5" s="153">
        <f>'[1]11'!P$375</f>
        <v>5157</v>
      </c>
      <c r="J5" s="153">
        <f>'[1]11'!Y$375</f>
        <v>6513</v>
      </c>
      <c r="K5" s="154">
        <f>'[1]11'!AA$375</f>
        <v>6838.6500000000015</v>
      </c>
      <c r="AA5" s="41">
        <v>4</v>
      </c>
    </row>
    <row r="6" spans="1:27" s="18" customFormat="1" ht="12.75" customHeight="1" x14ac:dyDescent="0.25">
      <c r="A6" s="64"/>
      <c r="B6" s="113" t="s">
        <v>44</v>
      </c>
      <c r="C6" s="156">
        <f>'[1]11'!C$378</f>
        <v>1327</v>
      </c>
      <c r="D6" s="157">
        <f>'[1]11'!D$378</f>
        <v>7279</v>
      </c>
      <c r="E6" s="157">
        <f>'[1]11'!E$378</f>
        <v>6764</v>
      </c>
      <c r="F6" s="156">
        <f>'[1]11'!F$378</f>
        <v>3740</v>
      </c>
      <c r="G6" s="157">
        <f>'[1]11'!G$378</f>
        <v>3740</v>
      </c>
      <c r="H6" s="158">
        <f>'[1]11'!H$378</f>
        <v>5272</v>
      </c>
      <c r="I6" s="157">
        <f>'[1]11'!P$378</f>
        <v>6498</v>
      </c>
      <c r="J6" s="157">
        <f>'[1]11'!Y$378</f>
        <v>4650</v>
      </c>
      <c r="K6" s="158">
        <f>'[1]11'!AA$378</f>
        <v>4882.75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'[1]11'!C$417</f>
        <v>0</v>
      </c>
      <c r="D7" s="160">
        <f>'[1]11'!D$417</f>
        <v>0</v>
      </c>
      <c r="E7" s="160">
        <f>'[1]11'!E$417</f>
        <v>0</v>
      </c>
      <c r="F7" s="159">
        <f>'[1]11'!F$417</f>
        <v>0</v>
      </c>
      <c r="G7" s="160">
        <f>'[1]11'!G$417</f>
        <v>0</v>
      </c>
      <c r="H7" s="161">
        <f>'[1]11'!H$417</f>
        <v>0</v>
      </c>
      <c r="I7" s="160">
        <f>'[1]11'!P$417</f>
        <v>0</v>
      </c>
      <c r="J7" s="160">
        <f>'[1]11'!Y$417</f>
        <v>0</v>
      </c>
      <c r="K7" s="161">
        <f>'[1]11'!AA$417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51738</v>
      </c>
      <c r="D8" s="148">
        <f t="shared" ref="D8:K8" si="1">SUM(D9:D15)</f>
        <v>65291</v>
      </c>
      <c r="E8" s="148">
        <f t="shared" si="1"/>
        <v>70329</v>
      </c>
      <c r="F8" s="149">
        <f t="shared" si="1"/>
        <v>60506</v>
      </c>
      <c r="G8" s="148">
        <f t="shared" si="1"/>
        <v>78951</v>
      </c>
      <c r="H8" s="150">
        <f t="shared" si="1"/>
        <v>78951</v>
      </c>
      <c r="I8" s="148">
        <f t="shared" si="1"/>
        <v>58467</v>
      </c>
      <c r="J8" s="148">
        <f t="shared" si="1"/>
        <v>61474</v>
      </c>
      <c r="K8" s="148">
        <f t="shared" si="1"/>
        <v>63701.599999999999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'[1]11'!C$421</f>
        <v>0</v>
      </c>
      <c r="D9" s="153">
        <f>'[1]11'!D$421</f>
        <v>0</v>
      </c>
      <c r="E9" s="153">
        <f>'[1]11'!E$421</f>
        <v>0</v>
      </c>
      <c r="F9" s="152">
        <f>'[1]11'!F$421</f>
        <v>0</v>
      </c>
      <c r="G9" s="153">
        <f>'[1]11'!G$421</f>
        <v>0</v>
      </c>
      <c r="H9" s="154">
        <f>'[1]11'!H$421</f>
        <v>0</v>
      </c>
      <c r="I9" s="153">
        <f>'[1]11'!P$421</f>
        <v>0</v>
      </c>
      <c r="J9" s="153">
        <f>'[1]11'!Y$421</f>
        <v>0</v>
      </c>
      <c r="K9" s="154">
        <f>'[1]11'!AA$421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'[1]11'!C$428</f>
        <v>0</v>
      </c>
      <c r="D10" s="157">
        <f>'[1]11'!D$428</f>
        <v>0</v>
      </c>
      <c r="E10" s="157">
        <f>'[1]11'!E$428</f>
        <v>0</v>
      </c>
      <c r="F10" s="156">
        <f>'[1]11'!F$428</f>
        <v>0</v>
      </c>
      <c r="G10" s="157">
        <f>'[1]11'!G$428</f>
        <v>0</v>
      </c>
      <c r="H10" s="158">
        <f>'[1]11'!H$428</f>
        <v>0</v>
      </c>
      <c r="I10" s="157">
        <f>'[1]11'!P$428</f>
        <v>0</v>
      </c>
      <c r="J10" s="157">
        <f>'[1]11'!Y$428</f>
        <v>0</v>
      </c>
      <c r="K10" s="158">
        <f>'[1]11'!AA$428</f>
        <v>0</v>
      </c>
    </row>
    <row r="11" spans="1:27" s="18" customFormat="1" ht="12.75" customHeight="1" x14ac:dyDescent="0.2">
      <c r="A11" s="70"/>
      <c r="B11" s="113" t="s">
        <v>25</v>
      </c>
      <c r="C11" s="156">
        <f>'[1]11'!C$431</f>
        <v>0</v>
      </c>
      <c r="D11" s="157">
        <f>'[1]11'!D$431</f>
        <v>0</v>
      </c>
      <c r="E11" s="157">
        <f>'[1]11'!E$431</f>
        <v>0</v>
      </c>
      <c r="F11" s="156">
        <f>'[1]11'!F$431</f>
        <v>0</v>
      </c>
      <c r="G11" s="157">
        <f>'[1]11'!G$431</f>
        <v>0</v>
      </c>
      <c r="H11" s="158">
        <f>'[1]11'!H$431</f>
        <v>0</v>
      </c>
      <c r="I11" s="157">
        <f>'[1]11'!P$431</f>
        <v>0</v>
      </c>
      <c r="J11" s="157">
        <f>'[1]11'!Y$431</f>
        <v>0</v>
      </c>
      <c r="K11" s="158">
        <f>'[1]11'!AA$431</f>
        <v>0</v>
      </c>
    </row>
    <row r="12" spans="1:27" s="18" customFormat="1" ht="12.75" customHeight="1" x14ac:dyDescent="0.25">
      <c r="A12" s="64"/>
      <c r="B12" s="113" t="s">
        <v>94</v>
      </c>
      <c r="C12" s="156">
        <f>'[1]11'!C$432</f>
        <v>0</v>
      </c>
      <c r="D12" s="157">
        <f>'[1]11'!D$432</f>
        <v>0</v>
      </c>
      <c r="E12" s="157">
        <f>'[1]11'!E$432</f>
        <v>0</v>
      </c>
      <c r="F12" s="156">
        <f>'[1]11'!F$432</f>
        <v>0</v>
      </c>
      <c r="G12" s="157">
        <f>'[1]11'!G$432</f>
        <v>0</v>
      </c>
      <c r="H12" s="158">
        <f>'[1]11'!H$432</f>
        <v>0</v>
      </c>
      <c r="I12" s="157">
        <f>'[1]11'!P$432</f>
        <v>0</v>
      </c>
      <c r="J12" s="157">
        <f>'[1]11'!Y$432</f>
        <v>0</v>
      </c>
      <c r="K12" s="158">
        <f>'[1]11'!AA$432</f>
        <v>0</v>
      </c>
    </row>
    <row r="13" spans="1:27" s="18" customFormat="1" ht="12.75" customHeight="1" x14ac:dyDescent="0.2">
      <c r="A13" s="70"/>
      <c r="B13" s="113" t="s">
        <v>28</v>
      </c>
      <c r="C13" s="156">
        <f>'[1]11'!C$433</f>
        <v>0</v>
      </c>
      <c r="D13" s="157">
        <f>'[1]11'!D$433</f>
        <v>0</v>
      </c>
      <c r="E13" s="157">
        <f>'[1]11'!E$433</f>
        <v>0</v>
      </c>
      <c r="F13" s="156">
        <f>'[1]11'!F$433</f>
        <v>0</v>
      </c>
      <c r="G13" s="157">
        <f>'[1]11'!G$433</f>
        <v>0</v>
      </c>
      <c r="H13" s="158">
        <f>'[1]11'!H$433</f>
        <v>0</v>
      </c>
      <c r="I13" s="157">
        <f>'[1]11'!P$433</f>
        <v>0</v>
      </c>
      <c r="J13" s="157">
        <f>'[1]11'!Y$433</f>
        <v>0</v>
      </c>
      <c r="K13" s="158">
        <f>'[1]11'!AA$433</f>
        <v>0</v>
      </c>
    </row>
    <row r="14" spans="1:27" s="18" customFormat="1" ht="12.75" customHeight="1" x14ac:dyDescent="0.2">
      <c r="A14" s="70"/>
      <c r="B14" s="113" t="s">
        <v>99</v>
      </c>
      <c r="C14" s="156">
        <f>'[1]11'!C$440</f>
        <v>51738</v>
      </c>
      <c r="D14" s="157">
        <f>'[1]11'!D$440</f>
        <v>65291</v>
      </c>
      <c r="E14" s="157">
        <f>'[1]11'!E$440</f>
        <v>70329</v>
      </c>
      <c r="F14" s="156">
        <f>'[1]11'!F$440</f>
        <v>60506</v>
      </c>
      <c r="G14" s="157">
        <f>'[1]11'!G$440</f>
        <v>72506</v>
      </c>
      <c r="H14" s="158">
        <f>'[1]11'!H$440</f>
        <v>72506</v>
      </c>
      <c r="I14" s="157">
        <f>'[1]11'!P$440</f>
        <v>58467</v>
      </c>
      <c r="J14" s="157">
        <f>'[1]11'!Y$440</f>
        <v>61474</v>
      </c>
      <c r="K14" s="158">
        <f>'[1]11'!AA$440</f>
        <v>63701.599999999999</v>
      </c>
    </row>
    <row r="15" spans="1:27" s="18" customFormat="1" ht="12.75" customHeight="1" x14ac:dyDescent="0.2">
      <c r="A15" s="70"/>
      <c r="B15" s="113" t="s">
        <v>100</v>
      </c>
      <c r="C15" s="159">
        <f>'[1]11'!C$441</f>
        <v>0</v>
      </c>
      <c r="D15" s="160">
        <f>'[1]11'!D$441</f>
        <v>0</v>
      </c>
      <c r="E15" s="160">
        <f>'[1]11'!E$441</f>
        <v>0</v>
      </c>
      <c r="F15" s="159">
        <f>'[1]11'!F$441</f>
        <v>0</v>
      </c>
      <c r="G15" s="160">
        <f>'[1]11'!G$441</f>
        <v>6445</v>
      </c>
      <c r="H15" s="161">
        <f>'[1]11'!H$441</f>
        <v>6445</v>
      </c>
      <c r="I15" s="160">
        <f>'[1]11'!P$441</f>
        <v>0</v>
      </c>
      <c r="J15" s="160">
        <f>'[1]11'!Y$441</f>
        <v>0</v>
      </c>
      <c r="K15" s="161">
        <f>'[1]11'!AA$441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0</v>
      </c>
      <c r="D16" s="148">
        <f t="shared" ref="D16:K16" si="2">SUM(D17:D23)</f>
        <v>0</v>
      </c>
      <c r="E16" s="148">
        <f t="shared" si="2"/>
        <v>0</v>
      </c>
      <c r="F16" s="149">
        <f t="shared" si="2"/>
        <v>0</v>
      </c>
      <c r="G16" s="148">
        <f t="shared" si="2"/>
        <v>0</v>
      </c>
      <c r="H16" s="150">
        <f t="shared" si="2"/>
        <v>0</v>
      </c>
      <c r="I16" s="148">
        <f t="shared" si="2"/>
        <v>0</v>
      </c>
      <c r="J16" s="148">
        <f t="shared" si="2"/>
        <v>0</v>
      </c>
      <c r="K16" s="148">
        <f t="shared" si="2"/>
        <v>0</v>
      </c>
    </row>
    <row r="17" spans="1:11" s="18" customFormat="1" ht="12.75" customHeight="1" x14ac:dyDescent="0.2">
      <c r="A17" s="70"/>
      <c r="B17" s="113" t="s">
        <v>104</v>
      </c>
      <c r="C17" s="152">
        <f>'[1]11'!C$445</f>
        <v>0</v>
      </c>
      <c r="D17" s="153">
        <f>'[1]11'!D$445</f>
        <v>0</v>
      </c>
      <c r="E17" s="153">
        <f>'[1]11'!E$445</f>
        <v>0</v>
      </c>
      <c r="F17" s="152">
        <f>'[1]11'!F$445</f>
        <v>0</v>
      </c>
      <c r="G17" s="153">
        <f>'[1]11'!G$445</f>
        <v>0</v>
      </c>
      <c r="H17" s="154">
        <f>'[1]11'!H$445</f>
        <v>0</v>
      </c>
      <c r="I17" s="153">
        <f>'[1]11'!P$445</f>
        <v>0</v>
      </c>
      <c r="J17" s="153">
        <f>'[1]11'!Y$445</f>
        <v>0</v>
      </c>
      <c r="K17" s="154">
        <f>'[1]11'!AA$445</f>
        <v>0</v>
      </c>
    </row>
    <row r="18" spans="1:11" s="18" customFormat="1" ht="12.75" customHeight="1" x14ac:dyDescent="0.2">
      <c r="A18" s="70"/>
      <c r="B18" s="113" t="s">
        <v>107</v>
      </c>
      <c r="C18" s="156">
        <f>'[1]11'!C$448</f>
        <v>0</v>
      </c>
      <c r="D18" s="157">
        <f>'[1]11'!D$448</f>
        <v>0</v>
      </c>
      <c r="E18" s="157">
        <f>'[1]11'!E$448</f>
        <v>0</v>
      </c>
      <c r="F18" s="156">
        <f>'[1]11'!F$448</f>
        <v>0</v>
      </c>
      <c r="G18" s="157">
        <f>'[1]11'!G$448</f>
        <v>0</v>
      </c>
      <c r="H18" s="158">
        <f>'[1]11'!H$448</f>
        <v>0</v>
      </c>
      <c r="I18" s="157">
        <f>'[1]11'!P$448</f>
        <v>0</v>
      </c>
      <c r="J18" s="157">
        <f>'[1]11'!Y$448</f>
        <v>0</v>
      </c>
      <c r="K18" s="158">
        <f>'[1]11'!AA$448</f>
        <v>0</v>
      </c>
    </row>
    <row r="19" spans="1:11" s="18" customFormat="1" ht="12.75" customHeight="1" x14ac:dyDescent="0.2">
      <c r="A19" s="70"/>
      <c r="B19" s="113" t="s">
        <v>110</v>
      </c>
      <c r="C19" s="156">
        <f>'[1]11'!C$451</f>
        <v>0</v>
      </c>
      <c r="D19" s="157">
        <f>'[1]11'!D$451</f>
        <v>0</v>
      </c>
      <c r="E19" s="157">
        <f>'[1]11'!E$451</f>
        <v>0</v>
      </c>
      <c r="F19" s="156">
        <f>'[1]11'!F$451</f>
        <v>0</v>
      </c>
      <c r="G19" s="157">
        <f>'[1]11'!G$451</f>
        <v>0</v>
      </c>
      <c r="H19" s="158">
        <f>'[1]11'!H$451</f>
        <v>0</v>
      </c>
      <c r="I19" s="157">
        <f>'[1]11'!P$451</f>
        <v>0</v>
      </c>
      <c r="J19" s="157">
        <f>'[1]11'!Y$451</f>
        <v>0</v>
      </c>
      <c r="K19" s="158">
        <f>'[1]11'!AA$451</f>
        <v>0</v>
      </c>
    </row>
    <row r="20" spans="1:11" s="18" customFormat="1" ht="12.75" customHeight="1" x14ac:dyDescent="0.2">
      <c r="A20" s="70"/>
      <c r="B20" s="113" t="s">
        <v>111</v>
      </c>
      <c r="C20" s="156">
        <f>'[1]11'!C$452</f>
        <v>0</v>
      </c>
      <c r="D20" s="157">
        <f>'[1]11'!D$452</f>
        <v>0</v>
      </c>
      <c r="E20" s="157">
        <f>'[1]11'!E$452</f>
        <v>0</v>
      </c>
      <c r="F20" s="156">
        <f>'[1]11'!F$452</f>
        <v>0</v>
      </c>
      <c r="G20" s="157">
        <f>'[1]11'!G$452</f>
        <v>0</v>
      </c>
      <c r="H20" s="158">
        <f>'[1]11'!H$452</f>
        <v>0</v>
      </c>
      <c r="I20" s="157">
        <f>'[1]11'!P$452</f>
        <v>0</v>
      </c>
      <c r="J20" s="157">
        <f>'[1]11'!Y$452</f>
        <v>0</v>
      </c>
      <c r="K20" s="158">
        <f>'[1]11'!AA$452</f>
        <v>0</v>
      </c>
    </row>
    <row r="21" spans="1:11" s="18" customFormat="1" ht="12.75" customHeight="1" x14ac:dyDescent="0.2">
      <c r="A21" s="70"/>
      <c r="B21" s="113" t="s">
        <v>112</v>
      </c>
      <c r="C21" s="156">
        <f>'[1]11'!C$453</f>
        <v>0</v>
      </c>
      <c r="D21" s="157">
        <f>'[1]11'!D$453</f>
        <v>0</v>
      </c>
      <c r="E21" s="157">
        <f>'[1]11'!E$453</f>
        <v>0</v>
      </c>
      <c r="F21" s="156">
        <f>'[1]11'!F$453</f>
        <v>0</v>
      </c>
      <c r="G21" s="157">
        <f>'[1]11'!G$453</f>
        <v>0</v>
      </c>
      <c r="H21" s="158">
        <f>'[1]11'!H$453</f>
        <v>0</v>
      </c>
      <c r="I21" s="157">
        <f>'[1]11'!P$453</f>
        <v>0</v>
      </c>
      <c r="J21" s="157">
        <f>'[1]11'!Y$453</f>
        <v>0</v>
      </c>
      <c r="K21" s="158">
        <f>'[1]11'!AA$453</f>
        <v>0</v>
      </c>
    </row>
    <row r="22" spans="1:11" s="18" customFormat="1" ht="12.75" customHeight="1" x14ac:dyDescent="0.2">
      <c r="A22" s="70"/>
      <c r="B22" s="113" t="s">
        <v>36</v>
      </c>
      <c r="C22" s="156">
        <f>'[1]11'!C$454</f>
        <v>0</v>
      </c>
      <c r="D22" s="157">
        <f>'[1]11'!D$454</f>
        <v>0</v>
      </c>
      <c r="E22" s="157">
        <f>'[1]11'!E$454</f>
        <v>0</v>
      </c>
      <c r="F22" s="156">
        <f>'[1]11'!F$454</f>
        <v>0</v>
      </c>
      <c r="G22" s="157">
        <f>'[1]11'!G$454</f>
        <v>0</v>
      </c>
      <c r="H22" s="158">
        <f>'[1]11'!H$454</f>
        <v>0</v>
      </c>
      <c r="I22" s="157">
        <f>'[1]11'!P$454</f>
        <v>0</v>
      </c>
      <c r="J22" s="157">
        <f>'[1]11'!Y$454</f>
        <v>0</v>
      </c>
      <c r="K22" s="158">
        <f>'[1]11'!AA$454</f>
        <v>0</v>
      </c>
    </row>
    <row r="23" spans="1:11" s="18" customFormat="1" ht="12.75" customHeight="1" x14ac:dyDescent="0.25">
      <c r="A23" s="64"/>
      <c r="B23" s="113" t="s">
        <v>113</v>
      </c>
      <c r="C23" s="159">
        <f>'[1]11'!C$455</f>
        <v>0</v>
      </c>
      <c r="D23" s="160">
        <f>'[1]11'!D$455</f>
        <v>0</v>
      </c>
      <c r="E23" s="160">
        <f>'[1]11'!E$455</f>
        <v>0</v>
      </c>
      <c r="F23" s="159">
        <f>'[1]11'!F$455</f>
        <v>0</v>
      </c>
      <c r="G23" s="160">
        <f>'[1]11'!G$455</f>
        <v>0</v>
      </c>
      <c r="H23" s="161">
        <f>'[1]11'!H$455</f>
        <v>0</v>
      </c>
      <c r="I23" s="160">
        <f>'[1]11'!P$455</f>
        <v>0</v>
      </c>
      <c r="J23" s="160">
        <f>'[1]11'!Y$455</f>
        <v>0</v>
      </c>
      <c r="K23" s="161">
        <f>'[1]11'!AA$455</f>
        <v>0</v>
      </c>
    </row>
    <row r="24" spans="1:11" s="18" customFormat="1" ht="12.75" customHeight="1" x14ac:dyDescent="0.2">
      <c r="A24" s="70"/>
      <c r="B24" s="129" t="s">
        <v>114</v>
      </c>
      <c r="C24" s="148">
        <f>'[1]11'!C$456</f>
        <v>0</v>
      </c>
      <c r="D24" s="148">
        <f>'[1]11'!D$456</f>
        <v>0</v>
      </c>
      <c r="E24" s="148">
        <f>'[1]11'!E$456</f>
        <v>0</v>
      </c>
      <c r="F24" s="149">
        <f>'[1]11'!F$456</f>
        <v>0</v>
      </c>
      <c r="G24" s="148">
        <f>'[1]11'!G$456</f>
        <v>0</v>
      </c>
      <c r="H24" s="150">
        <f>'[1]11'!H$456</f>
        <v>0</v>
      </c>
      <c r="I24" s="148">
        <f>'[1]11'!P$456</f>
        <v>0</v>
      </c>
      <c r="J24" s="148">
        <f>'[1]11'!Y$456</f>
        <v>0</v>
      </c>
      <c r="K24" s="148">
        <f>'[1]11'!AA$456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53853</v>
      </c>
      <c r="D26" s="102">
        <f t="shared" ref="D26:K26" si="3">+D4+D8+D16+D24</f>
        <v>76786</v>
      </c>
      <c r="E26" s="102">
        <f t="shared" si="3"/>
        <v>81761</v>
      </c>
      <c r="F26" s="103">
        <f t="shared" si="3"/>
        <v>68131</v>
      </c>
      <c r="G26" s="102">
        <f t="shared" si="3"/>
        <v>86576</v>
      </c>
      <c r="H26" s="104">
        <f t="shared" si="3"/>
        <v>88565</v>
      </c>
      <c r="I26" s="102">
        <f t="shared" si="3"/>
        <v>70122</v>
      </c>
      <c r="J26" s="102">
        <f t="shared" si="3"/>
        <v>72637</v>
      </c>
      <c r="K26" s="102">
        <f t="shared" si="3"/>
        <v>75423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"&amp;'[1]11'!$B$11</f>
        <v>Table 5: Summary of payments and estimates by sub-programme: Parliamentary Services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'[1]11'!$B503</f>
        <v>1. Library, Research and Information Services</v>
      </c>
      <c r="C4" s="157">
        <f>'[1]11'!$C503</f>
        <v>10127</v>
      </c>
      <c r="D4" s="157">
        <f>'[1]11'!$D503</f>
        <v>11364</v>
      </c>
      <c r="E4" s="157">
        <f>'[1]11'!$E503</f>
        <v>12225</v>
      </c>
      <c r="F4" s="152">
        <f>'[1]11'!$F503</f>
        <v>13789</v>
      </c>
      <c r="G4" s="153">
        <f>'[1]11'!$G503</f>
        <v>13789</v>
      </c>
      <c r="H4" s="154">
        <f>'[1]11'!$H503</f>
        <v>13519</v>
      </c>
      <c r="I4" s="157">
        <f>'[1]11'!$P503</f>
        <v>14721</v>
      </c>
      <c r="J4" s="157">
        <f>'[1]11'!$Y503</f>
        <v>15610</v>
      </c>
      <c r="K4" s="157">
        <f>'[1]11'!$AA503</f>
        <v>16390.5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'[1]11'!$B504</f>
        <v>2. House Proceedings</v>
      </c>
      <c r="C5" s="157">
        <f>'[1]11'!$C504</f>
        <v>5471</v>
      </c>
      <c r="D5" s="157">
        <f>'[1]11'!$D504</f>
        <v>7536</v>
      </c>
      <c r="E5" s="157">
        <f>'[1]11'!$E504</f>
        <v>6718</v>
      </c>
      <c r="F5" s="156">
        <f>'[1]11'!$F504</f>
        <v>9909</v>
      </c>
      <c r="G5" s="157">
        <f>'[1]11'!$G504</f>
        <v>11609</v>
      </c>
      <c r="H5" s="158">
        <f>'[1]11'!$H504</f>
        <v>8921</v>
      </c>
      <c r="I5" s="157">
        <f>'[1]11'!$P504</f>
        <v>6922</v>
      </c>
      <c r="J5" s="157">
        <f>'[1]11'!$Y504</f>
        <v>8087</v>
      </c>
      <c r="K5" s="157">
        <f>'[1]11'!$AA504</f>
        <v>8491.35</v>
      </c>
      <c r="Z5" s="163">
        <f t="shared" si="0"/>
        <v>1</v>
      </c>
      <c r="AA5" s="41">
        <v>5</v>
      </c>
    </row>
    <row r="6" spans="1:27" s="18" customFormat="1" ht="12.75" customHeight="1" x14ac:dyDescent="0.2">
      <c r="A6" s="70"/>
      <c r="B6" s="185" t="str">
        <f>"3. " &amp; '[1]11'!$B505</f>
        <v>3. Committee Services</v>
      </c>
      <c r="C6" s="157">
        <f>'[1]11'!$C505</f>
        <v>16554</v>
      </c>
      <c r="D6" s="157">
        <f>'[1]11'!$D505</f>
        <v>14224</v>
      </c>
      <c r="E6" s="157">
        <f>'[1]11'!$E505</f>
        <v>14334</v>
      </c>
      <c r="F6" s="156">
        <f>'[1]11'!$F505</f>
        <v>16366</v>
      </c>
      <c r="G6" s="157">
        <f>'[1]11'!$G505</f>
        <v>16366</v>
      </c>
      <c r="H6" s="158">
        <f>'[1]11'!$H505</f>
        <v>15472</v>
      </c>
      <c r="I6" s="157">
        <f>'[1]11'!$P505</f>
        <v>16782</v>
      </c>
      <c r="J6" s="157">
        <f>'[1]11'!$Y505</f>
        <v>17606</v>
      </c>
      <c r="K6" s="157">
        <f>'[1]11'!$AA505</f>
        <v>18486.3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"4. " &amp; '[1]11'!$B506</f>
        <v>4. Legal Services</v>
      </c>
      <c r="C7" s="157">
        <f>'[1]11'!$C506</f>
        <v>3357</v>
      </c>
      <c r="D7" s="157">
        <f>'[1]11'!$D506</f>
        <v>4107</v>
      </c>
      <c r="E7" s="157">
        <f>'[1]11'!$E506</f>
        <v>4337</v>
      </c>
      <c r="F7" s="156">
        <f>'[1]11'!$F506</f>
        <v>3874</v>
      </c>
      <c r="G7" s="157">
        <f>'[1]11'!$G506</f>
        <v>4074</v>
      </c>
      <c r="H7" s="158">
        <f>'[1]11'!$H506</f>
        <v>5211</v>
      </c>
      <c r="I7" s="157">
        <f>'[1]11'!$P506</f>
        <v>4119</v>
      </c>
      <c r="J7" s="157">
        <f>'[1]11'!$Y506</f>
        <v>4382</v>
      </c>
      <c r="K7" s="157">
        <f>'[1]11'!$AA506</f>
        <v>4601.1000000000004</v>
      </c>
      <c r="Z7" s="163">
        <f t="shared" si="0"/>
        <v>1</v>
      </c>
      <c r="AA7" s="41">
        <v>1</v>
      </c>
    </row>
    <row r="8" spans="1:27" s="18" customFormat="1" ht="12.75" customHeight="1" x14ac:dyDescent="0.2">
      <c r="A8" s="70"/>
      <c r="B8" s="185" t="str">
        <f>"5. " &amp; '[1]11'!$B507</f>
        <v>5. NCOP</v>
      </c>
      <c r="C8" s="157">
        <f>'[1]11'!$C507</f>
        <v>2168</v>
      </c>
      <c r="D8" s="157">
        <f>'[1]11'!$D507</f>
        <v>3800</v>
      </c>
      <c r="E8" s="157">
        <f>'[1]11'!$E507</f>
        <v>4339</v>
      </c>
      <c r="F8" s="156">
        <f>'[1]11'!$F507</f>
        <v>3269</v>
      </c>
      <c r="G8" s="157">
        <f>'[1]11'!$G507</f>
        <v>3769</v>
      </c>
      <c r="H8" s="158">
        <f>'[1]11'!$H507</f>
        <v>5162</v>
      </c>
      <c r="I8" s="157">
        <f>'[1]11'!$P507</f>
        <v>4726</v>
      </c>
      <c r="J8" s="157">
        <f>'[1]11'!$Y507</f>
        <v>5091</v>
      </c>
      <c r="K8" s="157">
        <f>'[1]11'!$AA507</f>
        <v>5345.55</v>
      </c>
      <c r="Z8" s="163">
        <f t="shared" si="0"/>
        <v>1</v>
      </c>
      <c r="AA8" s="32" t="s">
        <v>14</v>
      </c>
    </row>
    <row r="9" spans="1:27" s="18" customFormat="1" ht="12.75" customHeight="1" x14ac:dyDescent="0.2">
      <c r="A9" s="70"/>
      <c r="B9" s="185" t="str">
        <f>"6. " &amp; '[1]11'!$B508</f>
        <v>6. Public Participation and Petitions</v>
      </c>
      <c r="C9" s="157">
        <f>'[1]11'!$C508</f>
        <v>6995</v>
      </c>
      <c r="D9" s="157">
        <f>'[1]11'!$D508</f>
        <v>5524</v>
      </c>
      <c r="E9" s="157">
        <f>'[1]11'!$E508</f>
        <v>8140</v>
      </c>
      <c r="F9" s="156">
        <f>'[1]11'!$F508</f>
        <v>6439</v>
      </c>
      <c r="G9" s="157">
        <f>'[1]11'!$G508</f>
        <v>6439</v>
      </c>
      <c r="H9" s="158">
        <f>'[1]11'!$H508</f>
        <v>7531</v>
      </c>
      <c r="I9" s="157">
        <f>'[1]11'!$P508</f>
        <v>7887</v>
      </c>
      <c r="J9" s="157">
        <f>'[1]11'!$Y508</f>
        <v>7626</v>
      </c>
      <c r="K9" s="157">
        <f>'[1]11'!$AA508</f>
        <v>8007.3</v>
      </c>
      <c r="Z9" s="163">
        <f t="shared" si="0"/>
        <v>1</v>
      </c>
      <c r="AA9" s="18" t="s">
        <v>0</v>
      </c>
    </row>
    <row r="10" spans="1:27" s="18" customFormat="1" ht="12.75" customHeight="1" x14ac:dyDescent="0.2">
      <c r="A10" s="70"/>
      <c r="B10" s="185" t="str">
        <f>"7. " &amp; '[1]11'!$B509</f>
        <v>7. Hansard and Language Services</v>
      </c>
      <c r="C10" s="157">
        <f>'[1]11'!$C509</f>
        <v>6251</v>
      </c>
      <c r="D10" s="157">
        <f>'[1]11'!$D509</f>
        <v>6667</v>
      </c>
      <c r="E10" s="157">
        <f>'[1]11'!$E509</f>
        <v>7216</v>
      </c>
      <c r="F10" s="156">
        <f>'[1]11'!$F509</f>
        <v>6863</v>
      </c>
      <c r="G10" s="157">
        <f>'[1]11'!$G509</f>
        <v>7364</v>
      </c>
      <c r="H10" s="158">
        <f>'[1]11'!$H509</f>
        <v>7694</v>
      </c>
      <c r="I10" s="157">
        <f>'[1]11'!$P509</f>
        <v>8129</v>
      </c>
      <c r="J10" s="157">
        <f>'[1]11'!$Y509</f>
        <v>8620</v>
      </c>
      <c r="K10" s="157">
        <f>'[1]11'!$AA509</f>
        <v>9051</v>
      </c>
      <c r="Z10" s="163">
        <f t="shared" si="0"/>
        <v>1</v>
      </c>
    </row>
    <row r="11" spans="1:27" s="18" customFormat="1" ht="12.75" hidden="1" customHeight="1" x14ac:dyDescent="0.2">
      <c r="A11" s="70"/>
      <c r="B11" s="185" t="str">
        <f>"8. " &amp; '[1]11'!$B510</f>
        <v>8. 0</v>
      </c>
      <c r="C11" s="157">
        <f>'[1]11'!$C510</f>
        <v>0</v>
      </c>
      <c r="D11" s="157">
        <f>'[1]11'!$D510</f>
        <v>0</v>
      </c>
      <c r="E11" s="157">
        <f>'[1]11'!$E510</f>
        <v>0</v>
      </c>
      <c r="F11" s="156">
        <f>'[1]11'!$F510</f>
        <v>0</v>
      </c>
      <c r="G11" s="157">
        <f>'[1]11'!$G510</f>
        <v>0</v>
      </c>
      <c r="H11" s="158">
        <f>'[1]11'!$H510</f>
        <v>0</v>
      </c>
      <c r="I11" s="157">
        <f>'[1]11'!$P510</f>
        <v>0</v>
      </c>
      <c r="J11" s="157">
        <f>'[1]11'!$Y510</f>
        <v>0</v>
      </c>
      <c r="K11" s="157">
        <f>'[1]11'!$AA510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'[1]11'!$B511</f>
        <v>9. 0</v>
      </c>
      <c r="C12" s="157">
        <f>'[1]11'!$C511</f>
        <v>0</v>
      </c>
      <c r="D12" s="157">
        <f>'[1]11'!$D511</f>
        <v>0</v>
      </c>
      <c r="E12" s="157">
        <f>'[1]11'!$E511</f>
        <v>0</v>
      </c>
      <c r="F12" s="156">
        <f>'[1]11'!$F511</f>
        <v>0</v>
      </c>
      <c r="G12" s="157">
        <f>'[1]11'!$G511</f>
        <v>0</v>
      </c>
      <c r="H12" s="158">
        <f>'[1]11'!$H511</f>
        <v>0</v>
      </c>
      <c r="I12" s="157">
        <f>'[1]11'!$P511</f>
        <v>0</v>
      </c>
      <c r="J12" s="157">
        <f>'[1]11'!$Y511</f>
        <v>0</v>
      </c>
      <c r="K12" s="157">
        <f>'[1]11'!$AA511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'[1]11'!$B512</f>
        <v>10. 0</v>
      </c>
      <c r="C13" s="157">
        <f>'[1]11'!$C512</f>
        <v>0</v>
      </c>
      <c r="D13" s="157">
        <f>'[1]11'!$D512</f>
        <v>0</v>
      </c>
      <c r="E13" s="157">
        <f>'[1]11'!$E512</f>
        <v>0</v>
      </c>
      <c r="F13" s="156">
        <f>'[1]11'!$F512</f>
        <v>0</v>
      </c>
      <c r="G13" s="157">
        <f>'[1]11'!$G512</f>
        <v>0</v>
      </c>
      <c r="H13" s="158">
        <f>'[1]11'!$H512</f>
        <v>0</v>
      </c>
      <c r="I13" s="157">
        <f>'[1]11'!$P512</f>
        <v>0</v>
      </c>
      <c r="J13" s="157">
        <f>'[1]11'!$Y512</f>
        <v>0</v>
      </c>
      <c r="K13" s="157">
        <f>'[1]11'!$AA512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'[1]11'!$B513</f>
        <v>11. 0</v>
      </c>
      <c r="C14" s="157">
        <f>'[1]11'!$C513</f>
        <v>0</v>
      </c>
      <c r="D14" s="157">
        <f>'[1]11'!$D513</f>
        <v>0</v>
      </c>
      <c r="E14" s="157">
        <f>'[1]11'!$E513</f>
        <v>0</v>
      </c>
      <c r="F14" s="156">
        <f>'[1]11'!$F513</f>
        <v>0</v>
      </c>
      <c r="G14" s="157">
        <f>'[1]11'!$G513</f>
        <v>0</v>
      </c>
      <c r="H14" s="158">
        <f>'[1]11'!$H513</f>
        <v>0</v>
      </c>
      <c r="I14" s="157">
        <f>'[1]11'!$P513</f>
        <v>0</v>
      </c>
      <c r="J14" s="157">
        <f>'[1]11'!$Y513</f>
        <v>0</v>
      </c>
      <c r="K14" s="157">
        <f>'[1]11'!$AA513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'[1]11'!$B514</f>
        <v>12. 0</v>
      </c>
      <c r="C15" s="157">
        <f>'[1]11'!$C514</f>
        <v>0</v>
      </c>
      <c r="D15" s="157">
        <f>'[1]11'!$D514</f>
        <v>0</v>
      </c>
      <c r="E15" s="157">
        <f>'[1]11'!$E514</f>
        <v>0</v>
      </c>
      <c r="F15" s="156">
        <f>'[1]11'!$F514</f>
        <v>0</v>
      </c>
      <c r="G15" s="157">
        <f>'[1]11'!$G514</f>
        <v>0</v>
      </c>
      <c r="H15" s="158">
        <f>'[1]11'!$H514</f>
        <v>0</v>
      </c>
      <c r="I15" s="157">
        <f>'[1]11'!$P514</f>
        <v>0</v>
      </c>
      <c r="J15" s="157">
        <f>'[1]11'!$Y514</f>
        <v>0</v>
      </c>
      <c r="K15" s="157">
        <f>'[1]11'!$AA514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'[1]11'!$B515</f>
        <v>13. 0</v>
      </c>
      <c r="C16" s="157">
        <f>'[1]11'!$C515</f>
        <v>0</v>
      </c>
      <c r="D16" s="157">
        <f>'[1]11'!$D515</f>
        <v>0</v>
      </c>
      <c r="E16" s="157">
        <f>'[1]11'!$E515</f>
        <v>0</v>
      </c>
      <c r="F16" s="156">
        <f>'[1]11'!$F515</f>
        <v>0</v>
      </c>
      <c r="G16" s="157">
        <f>'[1]11'!$G515</f>
        <v>0</v>
      </c>
      <c r="H16" s="158">
        <f>'[1]11'!$H515</f>
        <v>0</v>
      </c>
      <c r="I16" s="157">
        <f>'[1]11'!$P515</f>
        <v>0</v>
      </c>
      <c r="J16" s="157">
        <f>'[1]11'!$Y515</f>
        <v>0</v>
      </c>
      <c r="K16" s="157">
        <f>'[1]11'!$AA515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'[1]11'!$B516</f>
        <v>14. 0</v>
      </c>
      <c r="C17" s="157">
        <f>'[1]11'!$C516</f>
        <v>0</v>
      </c>
      <c r="D17" s="157">
        <f>'[1]11'!$D516</f>
        <v>0</v>
      </c>
      <c r="E17" s="157">
        <f>'[1]11'!$E516</f>
        <v>0</v>
      </c>
      <c r="F17" s="156">
        <f>'[1]11'!$F516</f>
        <v>0</v>
      </c>
      <c r="G17" s="157">
        <f>'[1]11'!$G516</f>
        <v>0</v>
      </c>
      <c r="H17" s="158">
        <f>'[1]11'!$H516</f>
        <v>0</v>
      </c>
      <c r="I17" s="157">
        <f>'[1]11'!$P516</f>
        <v>0</v>
      </c>
      <c r="J17" s="157">
        <f>'[1]11'!$Y516</f>
        <v>0</v>
      </c>
      <c r="K17" s="157">
        <f>'[1]11'!$AA516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'[1]11'!$B517</f>
        <v>15. 0</v>
      </c>
      <c r="C18" s="157">
        <f>'[1]11'!$C517</f>
        <v>0</v>
      </c>
      <c r="D18" s="157">
        <f>'[1]11'!$D517</f>
        <v>0</v>
      </c>
      <c r="E18" s="157">
        <f>'[1]11'!$E517</f>
        <v>0</v>
      </c>
      <c r="F18" s="156">
        <f>'[1]11'!$F517</f>
        <v>0</v>
      </c>
      <c r="G18" s="157">
        <f>'[1]11'!$G517</f>
        <v>0</v>
      </c>
      <c r="H18" s="158">
        <f>'[1]11'!$H517</f>
        <v>0</v>
      </c>
      <c r="I18" s="157">
        <f>'[1]11'!$P517</f>
        <v>0</v>
      </c>
      <c r="J18" s="157">
        <f>'[1]11'!$Y517</f>
        <v>0</v>
      </c>
      <c r="K18" s="157">
        <f>'[1]11'!$AA517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50923</v>
      </c>
      <c r="D19" s="102">
        <f t="shared" ref="D19:K19" si="1">SUM(D4:D18)</f>
        <v>53222</v>
      </c>
      <c r="E19" s="102">
        <f t="shared" si="1"/>
        <v>57309</v>
      </c>
      <c r="F19" s="103">
        <f t="shared" si="1"/>
        <v>60509</v>
      </c>
      <c r="G19" s="102">
        <f t="shared" si="1"/>
        <v>63410</v>
      </c>
      <c r="H19" s="104">
        <f t="shared" si="1"/>
        <v>63510</v>
      </c>
      <c r="I19" s="102">
        <f t="shared" si="1"/>
        <v>63286</v>
      </c>
      <c r="J19" s="102">
        <f t="shared" si="1"/>
        <v>67022</v>
      </c>
      <c r="K19" s="102">
        <f t="shared" si="1"/>
        <v>70373.100000000006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'[1]11'!$B$11</f>
        <v>Table 5: Summary of payments and estimates by economic classification: Parliamentary Services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50923</v>
      </c>
      <c r="D4" s="148">
        <f t="shared" ref="D4:K4" si="0">SUM(D5:D7)</f>
        <v>53041</v>
      </c>
      <c r="E4" s="148">
        <f t="shared" si="0"/>
        <v>57309</v>
      </c>
      <c r="F4" s="149">
        <f t="shared" si="0"/>
        <v>60509</v>
      </c>
      <c r="G4" s="148">
        <f t="shared" si="0"/>
        <v>63410</v>
      </c>
      <c r="H4" s="150">
        <f t="shared" si="0"/>
        <v>63331</v>
      </c>
      <c r="I4" s="148">
        <f t="shared" si="0"/>
        <v>63286</v>
      </c>
      <c r="J4" s="148">
        <f t="shared" si="0"/>
        <v>67022</v>
      </c>
      <c r="K4" s="148">
        <f t="shared" si="0"/>
        <v>70373.100000000006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'[1]11'!C$525</f>
        <v>38279</v>
      </c>
      <c r="D5" s="153">
        <f>'[1]11'!D$525</f>
        <v>41067</v>
      </c>
      <c r="E5" s="153">
        <f>'[1]11'!E$525</f>
        <v>45246</v>
      </c>
      <c r="F5" s="152">
        <f>'[1]11'!F$525</f>
        <v>48475</v>
      </c>
      <c r="G5" s="153">
        <f>'[1]11'!G$525</f>
        <v>49476</v>
      </c>
      <c r="H5" s="154">
        <f>'[1]11'!H$525</f>
        <v>49791</v>
      </c>
      <c r="I5" s="153">
        <f>'[1]11'!P$525</f>
        <v>52769</v>
      </c>
      <c r="J5" s="153">
        <f>'[1]11'!Y$525</f>
        <v>56480</v>
      </c>
      <c r="K5" s="154">
        <f>'[1]11'!AA$525</f>
        <v>59304</v>
      </c>
      <c r="AA5" s="41">
        <v>5</v>
      </c>
    </row>
    <row r="6" spans="1:27" s="18" customFormat="1" ht="12.75" customHeight="1" x14ac:dyDescent="0.25">
      <c r="A6" s="64"/>
      <c r="B6" s="113" t="s">
        <v>44</v>
      </c>
      <c r="C6" s="156">
        <f>'[1]11'!C$528</f>
        <v>12644</v>
      </c>
      <c r="D6" s="157">
        <f>'[1]11'!D$528</f>
        <v>11974</v>
      </c>
      <c r="E6" s="157">
        <f>'[1]11'!E$528</f>
        <v>12063</v>
      </c>
      <c r="F6" s="156">
        <f>'[1]11'!F$528</f>
        <v>12034</v>
      </c>
      <c r="G6" s="157">
        <f>'[1]11'!G$528</f>
        <v>13934</v>
      </c>
      <c r="H6" s="158">
        <f>'[1]11'!H$528</f>
        <v>13540</v>
      </c>
      <c r="I6" s="157">
        <f>'[1]11'!P$528</f>
        <v>10517</v>
      </c>
      <c r="J6" s="157">
        <f>'[1]11'!Y$528</f>
        <v>10542</v>
      </c>
      <c r="K6" s="158">
        <f>'[1]11'!AA$528</f>
        <v>11069.100000000002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'[1]11'!C$567</f>
        <v>0</v>
      </c>
      <c r="D7" s="160">
        <f>'[1]11'!D$567</f>
        <v>0</v>
      </c>
      <c r="E7" s="160">
        <f>'[1]11'!E$567</f>
        <v>0</v>
      </c>
      <c r="F7" s="159">
        <f>'[1]11'!F$567</f>
        <v>0</v>
      </c>
      <c r="G7" s="160">
        <f>'[1]11'!G$567</f>
        <v>0</v>
      </c>
      <c r="H7" s="161">
        <f>'[1]11'!H$567</f>
        <v>0</v>
      </c>
      <c r="I7" s="160">
        <f>'[1]11'!P$567</f>
        <v>0</v>
      </c>
      <c r="J7" s="160">
        <f>'[1]11'!Y$567</f>
        <v>0</v>
      </c>
      <c r="K7" s="161">
        <f>'[1]11'!AA$567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0</v>
      </c>
      <c r="D8" s="148">
        <f t="shared" ref="D8:K8" si="1">SUM(D9:D15)</f>
        <v>0</v>
      </c>
      <c r="E8" s="148">
        <f t="shared" si="1"/>
        <v>0</v>
      </c>
      <c r="F8" s="149">
        <f t="shared" si="1"/>
        <v>0</v>
      </c>
      <c r="G8" s="148">
        <f t="shared" si="1"/>
        <v>0</v>
      </c>
      <c r="H8" s="150">
        <f t="shared" si="1"/>
        <v>179</v>
      </c>
      <c r="I8" s="148">
        <f t="shared" si="1"/>
        <v>0</v>
      </c>
      <c r="J8" s="148">
        <f t="shared" si="1"/>
        <v>0</v>
      </c>
      <c r="K8" s="148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'[1]11'!C$571</f>
        <v>0</v>
      </c>
      <c r="D9" s="153">
        <f>'[1]11'!D$571</f>
        <v>0</v>
      </c>
      <c r="E9" s="153">
        <f>'[1]11'!E$571</f>
        <v>0</v>
      </c>
      <c r="F9" s="152">
        <f>'[1]11'!F$571</f>
        <v>0</v>
      </c>
      <c r="G9" s="153">
        <f>'[1]11'!G$571</f>
        <v>0</v>
      </c>
      <c r="H9" s="154">
        <f>'[1]11'!H$571</f>
        <v>0</v>
      </c>
      <c r="I9" s="153">
        <f>'[1]11'!P$571</f>
        <v>0</v>
      </c>
      <c r="J9" s="153">
        <f>'[1]11'!Y$571</f>
        <v>0</v>
      </c>
      <c r="K9" s="154">
        <f>'[1]11'!AA$571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'[1]11'!C$578</f>
        <v>0</v>
      </c>
      <c r="D10" s="157">
        <f>'[1]11'!D$578</f>
        <v>0</v>
      </c>
      <c r="E10" s="157">
        <f>'[1]11'!E$578</f>
        <v>0</v>
      </c>
      <c r="F10" s="156">
        <f>'[1]11'!F$578</f>
        <v>0</v>
      </c>
      <c r="G10" s="157">
        <f>'[1]11'!G$578</f>
        <v>0</v>
      </c>
      <c r="H10" s="158">
        <f>'[1]11'!H$578</f>
        <v>0</v>
      </c>
      <c r="I10" s="157">
        <f>'[1]11'!P$578</f>
        <v>0</v>
      </c>
      <c r="J10" s="157">
        <f>'[1]11'!Y$578</f>
        <v>0</v>
      </c>
      <c r="K10" s="158">
        <f>'[1]11'!AA$578</f>
        <v>0</v>
      </c>
    </row>
    <row r="11" spans="1:27" s="18" customFormat="1" ht="12.75" customHeight="1" x14ac:dyDescent="0.2">
      <c r="A11" s="70"/>
      <c r="B11" s="113" t="s">
        <v>25</v>
      </c>
      <c r="C11" s="156">
        <f>'[1]11'!C$581</f>
        <v>0</v>
      </c>
      <c r="D11" s="157">
        <f>'[1]11'!D$581</f>
        <v>0</v>
      </c>
      <c r="E11" s="157">
        <f>'[1]11'!E$581</f>
        <v>0</v>
      </c>
      <c r="F11" s="156">
        <f>'[1]11'!F$581</f>
        <v>0</v>
      </c>
      <c r="G11" s="157">
        <f>'[1]11'!G$581</f>
        <v>0</v>
      </c>
      <c r="H11" s="158">
        <f>'[1]11'!H$581</f>
        <v>0</v>
      </c>
      <c r="I11" s="157">
        <f>'[1]11'!P$581</f>
        <v>0</v>
      </c>
      <c r="J11" s="157">
        <f>'[1]11'!Y$581</f>
        <v>0</v>
      </c>
      <c r="K11" s="158">
        <f>'[1]11'!AA$581</f>
        <v>0</v>
      </c>
    </row>
    <row r="12" spans="1:27" s="18" customFormat="1" ht="12.75" customHeight="1" x14ac:dyDescent="0.25">
      <c r="A12" s="64"/>
      <c r="B12" s="113" t="s">
        <v>94</v>
      </c>
      <c r="C12" s="156">
        <f>'[1]11'!C$582</f>
        <v>0</v>
      </c>
      <c r="D12" s="157">
        <f>'[1]11'!D$582</f>
        <v>0</v>
      </c>
      <c r="E12" s="157">
        <f>'[1]11'!E$582</f>
        <v>0</v>
      </c>
      <c r="F12" s="156">
        <f>'[1]11'!F$582</f>
        <v>0</v>
      </c>
      <c r="G12" s="157">
        <f>'[1]11'!G$582</f>
        <v>0</v>
      </c>
      <c r="H12" s="158">
        <f>'[1]11'!H$582</f>
        <v>0</v>
      </c>
      <c r="I12" s="157">
        <f>'[1]11'!P$582</f>
        <v>0</v>
      </c>
      <c r="J12" s="157">
        <f>'[1]11'!Y$582</f>
        <v>0</v>
      </c>
      <c r="K12" s="158">
        <f>'[1]11'!AA$582</f>
        <v>0</v>
      </c>
    </row>
    <row r="13" spans="1:27" s="18" customFormat="1" ht="12.75" customHeight="1" x14ac:dyDescent="0.2">
      <c r="A13" s="70"/>
      <c r="B13" s="113" t="s">
        <v>28</v>
      </c>
      <c r="C13" s="156">
        <f>'[1]11'!C$583</f>
        <v>0</v>
      </c>
      <c r="D13" s="157">
        <f>'[1]11'!D$583</f>
        <v>0</v>
      </c>
      <c r="E13" s="157">
        <f>'[1]11'!E$583</f>
        <v>0</v>
      </c>
      <c r="F13" s="156">
        <f>'[1]11'!F$583</f>
        <v>0</v>
      </c>
      <c r="G13" s="157">
        <f>'[1]11'!G$583</f>
        <v>0</v>
      </c>
      <c r="H13" s="158">
        <f>'[1]11'!H$583</f>
        <v>0</v>
      </c>
      <c r="I13" s="157">
        <f>'[1]11'!P$583</f>
        <v>0</v>
      </c>
      <c r="J13" s="157">
        <f>'[1]11'!Y$583</f>
        <v>0</v>
      </c>
      <c r="K13" s="158">
        <f>'[1]11'!AA$583</f>
        <v>0</v>
      </c>
    </row>
    <row r="14" spans="1:27" s="18" customFormat="1" ht="12.75" customHeight="1" x14ac:dyDescent="0.2">
      <c r="A14" s="70"/>
      <c r="B14" s="113" t="s">
        <v>99</v>
      </c>
      <c r="C14" s="156">
        <f>'[1]11'!C$590</f>
        <v>0</v>
      </c>
      <c r="D14" s="157">
        <f>'[1]11'!D$590</f>
        <v>0</v>
      </c>
      <c r="E14" s="157">
        <f>'[1]11'!E$590</f>
        <v>0</v>
      </c>
      <c r="F14" s="156">
        <f>'[1]11'!F$590</f>
        <v>0</v>
      </c>
      <c r="G14" s="157">
        <f>'[1]11'!G$590</f>
        <v>0</v>
      </c>
      <c r="H14" s="158">
        <f>'[1]11'!H$590</f>
        <v>0</v>
      </c>
      <c r="I14" s="157">
        <f>'[1]11'!P$590</f>
        <v>0</v>
      </c>
      <c r="J14" s="157">
        <f>'[1]11'!Y$590</f>
        <v>0</v>
      </c>
      <c r="K14" s="158">
        <f>'[1]11'!AA$590</f>
        <v>0</v>
      </c>
    </row>
    <row r="15" spans="1:27" s="18" customFormat="1" ht="12.75" customHeight="1" x14ac:dyDescent="0.2">
      <c r="A15" s="70"/>
      <c r="B15" s="113" t="s">
        <v>100</v>
      </c>
      <c r="C15" s="159">
        <f>'[1]11'!C$591</f>
        <v>0</v>
      </c>
      <c r="D15" s="160">
        <f>'[1]11'!D$591</f>
        <v>0</v>
      </c>
      <c r="E15" s="160">
        <f>'[1]11'!E$591</f>
        <v>0</v>
      </c>
      <c r="F15" s="159">
        <f>'[1]11'!F$591</f>
        <v>0</v>
      </c>
      <c r="G15" s="160">
        <f>'[1]11'!G$591</f>
        <v>0</v>
      </c>
      <c r="H15" s="161">
        <f>'[1]11'!H$591</f>
        <v>179</v>
      </c>
      <c r="I15" s="160">
        <f>'[1]11'!P$591</f>
        <v>0</v>
      </c>
      <c r="J15" s="160">
        <f>'[1]11'!Y$591</f>
        <v>0</v>
      </c>
      <c r="K15" s="161">
        <f>'[1]11'!AA$591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0</v>
      </c>
      <c r="D16" s="148">
        <f t="shared" ref="D16:K16" si="2">SUM(D17:D23)</f>
        <v>181</v>
      </c>
      <c r="E16" s="148">
        <f t="shared" si="2"/>
        <v>0</v>
      </c>
      <c r="F16" s="149">
        <f t="shared" si="2"/>
        <v>0</v>
      </c>
      <c r="G16" s="148">
        <f t="shared" si="2"/>
        <v>0</v>
      </c>
      <c r="H16" s="150">
        <f t="shared" si="2"/>
        <v>0</v>
      </c>
      <c r="I16" s="148">
        <f t="shared" si="2"/>
        <v>0</v>
      </c>
      <c r="J16" s="148">
        <f t="shared" si="2"/>
        <v>0</v>
      </c>
      <c r="K16" s="148">
        <f t="shared" si="2"/>
        <v>0</v>
      </c>
    </row>
    <row r="17" spans="1:11" s="18" customFormat="1" ht="12.75" customHeight="1" x14ac:dyDescent="0.2">
      <c r="A17" s="70"/>
      <c r="B17" s="113" t="s">
        <v>104</v>
      </c>
      <c r="C17" s="152">
        <f>'[1]11'!C$595</f>
        <v>0</v>
      </c>
      <c r="D17" s="153">
        <f>'[1]11'!D$595</f>
        <v>0</v>
      </c>
      <c r="E17" s="153">
        <f>'[1]11'!E$595</f>
        <v>0</v>
      </c>
      <c r="F17" s="152">
        <f>'[1]11'!F$595</f>
        <v>0</v>
      </c>
      <c r="G17" s="153">
        <f>'[1]11'!G$595</f>
        <v>0</v>
      </c>
      <c r="H17" s="154">
        <f>'[1]11'!H$595</f>
        <v>0</v>
      </c>
      <c r="I17" s="153">
        <f>'[1]11'!P$595</f>
        <v>0</v>
      </c>
      <c r="J17" s="153">
        <f>'[1]11'!Y$595</f>
        <v>0</v>
      </c>
      <c r="K17" s="154">
        <f>'[1]11'!AA$595</f>
        <v>0</v>
      </c>
    </row>
    <row r="18" spans="1:11" s="18" customFormat="1" ht="12.75" customHeight="1" x14ac:dyDescent="0.2">
      <c r="A18" s="70"/>
      <c r="B18" s="113" t="s">
        <v>107</v>
      </c>
      <c r="C18" s="156">
        <f>'[1]11'!C$598</f>
        <v>0</v>
      </c>
      <c r="D18" s="157">
        <f>'[1]11'!D$598</f>
        <v>181</v>
      </c>
      <c r="E18" s="157">
        <f>'[1]11'!E$598</f>
        <v>0</v>
      </c>
      <c r="F18" s="156">
        <f>'[1]11'!F$598</f>
        <v>0</v>
      </c>
      <c r="G18" s="157">
        <f>'[1]11'!G$598</f>
        <v>0</v>
      </c>
      <c r="H18" s="158">
        <f>'[1]11'!H$598</f>
        <v>0</v>
      </c>
      <c r="I18" s="157">
        <f>'[1]11'!P$598</f>
        <v>0</v>
      </c>
      <c r="J18" s="157">
        <f>'[1]11'!Y$598</f>
        <v>0</v>
      </c>
      <c r="K18" s="158">
        <f>'[1]11'!AA$598</f>
        <v>0</v>
      </c>
    </row>
    <row r="19" spans="1:11" s="18" customFormat="1" ht="12.75" customHeight="1" x14ac:dyDescent="0.2">
      <c r="A19" s="70"/>
      <c r="B19" s="113" t="s">
        <v>110</v>
      </c>
      <c r="C19" s="156">
        <f>'[1]11'!C$601</f>
        <v>0</v>
      </c>
      <c r="D19" s="157">
        <f>'[1]11'!D$601</f>
        <v>0</v>
      </c>
      <c r="E19" s="157">
        <f>'[1]11'!E$601</f>
        <v>0</v>
      </c>
      <c r="F19" s="156">
        <f>'[1]11'!F$601</f>
        <v>0</v>
      </c>
      <c r="G19" s="157">
        <f>'[1]11'!G$601</f>
        <v>0</v>
      </c>
      <c r="H19" s="158">
        <f>'[1]11'!H$601</f>
        <v>0</v>
      </c>
      <c r="I19" s="157">
        <f>'[1]11'!P$601</f>
        <v>0</v>
      </c>
      <c r="J19" s="157">
        <f>'[1]11'!Y$601</f>
        <v>0</v>
      </c>
      <c r="K19" s="158">
        <f>'[1]11'!AA$601</f>
        <v>0</v>
      </c>
    </row>
    <row r="20" spans="1:11" s="18" customFormat="1" ht="12.75" customHeight="1" x14ac:dyDescent="0.2">
      <c r="A20" s="70"/>
      <c r="B20" s="113" t="s">
        <v>111</v>
      </c>
      <c r="C20" s="156">
        <f>'[1]11'!C$602</f>
        <v>0</v>
      </c>
      <c r="D20" s="157">
        <f>'[1]11'!D$602</f>
        <v>0</v>
      </c>
      <c r="E20" s="157">
        <f>'[1]11'!E$602</f>
        <v>0</v>
      </c>
      <c r="F20" s="156">
        <f>'[1]11'!F$602</f>
        <v>0</v>
      </c>
      <c r="G20" s="157">
        <f>'[1]11'!G$602</f>
        <v>0</v>
      </c>
      <c r="H20" s="158">
        <f>'[1]11'!H$602</f>
        <v>0</v>
      </c>
      <c r="I20" s="157">
        <f>'[1]11'!P$602</f>
        <v>0</v>
      </c>
      <c r="J20" s="157">
        <f>'[1]11'!Y$602</f>
        <v>0</v>
      </c>
      <c r="K20" s="158">
        <f>'[1]11'!AA$602</f>
        <v>0</v>
      </c>
    </row>
    <row r="21" spans="1:11" s="18" customFormat="1" ht="12.75" customHeight="1" x14ac:dyDescent="0.2">
      <c r="A21" s="70"/>
      <c r="B21" s="113" t="s">
        <v>112</v>
      </c>
      <c r="C21" s="156">
        <f>'[1]11'!C$603</f>
        <v>0</v>
      </c>
      <c r="D21" s="157">
        <f>'[1]11'!D$603</f>
        <v>0</v>
      </c>
      <c r="E21" s="157">
        <f>'[1]11'!E$603</f>
        <v>0</v>
      </c>
      <c r="F21" s="156">
        <f>'[1]11'!F$603</f>
        <v>0</v>
      </c>
      <c r="G21" s="157">
        <f>'[1]11'!G$603</f>
        <v>0</v>
      </c>
      <c r="H21" s="158">
        <f>'[1]11'!H$603</f>
        <v>0</v>
      </c>
      <c r="I21" s="157">
        <f>'[1]11'!P$603</f>
        <v>0</v>
      </c>
      <c r="J21" s="157">
        <f>'[1]11'!Y$603</f>
        <v>0</v>
      </c>
      <c r="K21" s="158">
        <f>'[1]11'!AA$603</f>
        <v>0</v>
      </c>
    </row>
    <row r="22" spans="1:11" s="18" customFormat="1" ht="12.75" customHeight="1" x14ac:dyDescent="0.2">
      <c r="A22" s="70"/>
      <c r="B22" s="113" t="s">
        <v>36</v>
      </c>
      <c r="C22" s="156">
        <f>'[1]11'!C$604</f>
        <v>0</v>
      </c>
      <c r="D22" s="157">
        <f>'[1]11'!D$604</f>
        <v>0</v>
      </c>
      <c r="E22" s="157">
        <f>'[1]11'!E$604</f>
        <v>0</v>
      </c>
      <c r="F22" s="156">
        <f>'[1]11'!F$604</f>
        <v>0</v>
      </c>
      <c r="G22" s="157">
        <f>'[1]11'!G$604</f>
        <v>0</v>
      </c>
      <c r="H22" s="158">
        <f>'[1]11'!H$604</f>
        <v>0</v>
      </c>
      <c r="I22" s="157">
        <f>'[1]11'!P$604</f>
        <v>0</v>
      </c>
      <c r="J22" s="157">
        <f>'[1]11'!Y$604</f>
        <v>0</v>
      </c>
      <c r="K22" s="158">
        <f>'[1]11'!AA$604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'[1]11'!C$605</f>
        <v>0</v>
      </c>
      <c r="D23" s="160">
        <f>'[1]11'!D$605</f>
        <v>0</v>
      </c>
      <c r="E23" s="160">
        <f>'[1]11'!E$605</f>
        <v>0</v>
      </c>
      <c r="F23" s="159">
        <f>'[1]11'!F$605</f>
        <v>0</v>
      </c>
      <c r="G23" s="160">
        <f>'[1]11'!G$605</f>
        <v>0</v>
      </c>
      <c r="H23" s="161">
        <f>'[1]11'!H$605</f>
        <v>0</v>
      </c>
      <c r="I23" s="160">
        <f>'[1]11'!P$605</f>
        <v>0</v>
      </c>
      <c r="J23" s="160">
        <f>'[1]11'!Y$605</f>
        <v>0</v>
      </c>
      <c r="K23" s="161">
        <f>'[1]11'!AA$605</f>
        <v>0</v>
      </c>
    </row>
    <row r="24" spans="1:11" s="18" customFormat="1" ht="12.75" customHeight="1" x14ac:dyDescent="0.2">
      <c r="A24" s="70"/>
      <c r="B24" s="129" t="s">
        <v>114</v>
      </c>
      <c r="C24" s="148">
        <f>'[1]11'!C$606</f>
        <v>0</v>
      </c>
      <c r="D24" s="148">
        <f>'[1]11'!D$606</f>
        <v>0</v>
      </c>
      <c r="E24" s="148">
        <f>'[1]11'!E$606</f>
        <v>0</v>
      </c>
      <c r="F24" s="149">
        <f>'[1]11'!F$606</f>
        <v>0</v>
      </c>
      <c r="G24" s="148">
        <f>'[1]11'!G$606</f>
        <v>0</v>
      </c>
      <c r="H24" s="150">
        <f>'[1]11'!H$606</f>
        <v>0</v>
      </c>
      <c r="I24" s="148">
        <f>'[1]11'!P$606</f>
        <v>0</v>
      </c>
      <c r="J24" s="148">
        <f>'[1]11'!Y$606</f>
        <v>0</v>
      </c>
      <c r="K24" s="148">
        <f>'[1]11'!AA$606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50923</v>
      </c>
      <c r="D26" s="102">
        <f t="shared" ref="D26:K26" si="3">+D4+D8+D16+D24</f>
        <v>53222</v>
      </c>
      <c r="E26" s="102">
        <f t="shared" si="3"/>
        <v>57309</v>
      </c>
      <c r="F26" s="103">
        <f t="shared" si="3"/>
        <v>60509</v>
      </c>
      <c r="G26" s="102">
        <f t="shared" si="3"/>
        <v>63410</v>
      </c>
      <c r="H26" s="104">
        <f t="shared" si="3"/>
        <v>63510</v>
      </c>
      <c r="I26" s="102">
        <f t="shared" si="3"/>
        <v>63286</v>
      </c>
      <c r="J26" s="102">
        <f t="shared" si="3"/>
        <v>67022</v>
      </c>
      <c r="K26" s="102">
        <f t="shared" si="3"/>
        <v>70373.100000000006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53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B.1: Specification of receipts: "&amp;PROPER('[1]11'!$B$6)</f>
        <v>Table B.1: Specification of receipts: Provincial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7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3" t="s">
        <v>0</v>
      </c>
      <c r="O3" s="23" t="s">
        <v>0</v>
      </c>
    </row>
    <row r="4" spans="1:27" s="31" customFormat="1" x14ac:dyDescent="0.25">
      <c r="A4" s="24"/>
      <c r="B4" s="25" t="s">
        <v>7</v>
      </c>
      <c r="C4" s="26" t="s">
        <v>0</v>
      </c>
      <c r="D4" s="26" t="s">
        <v>0</v>
      </c>
      <c r="E4" s="27">
        <f>SUM(E5:E8)</f>
        <v>0</v>
      </c>
      <c r="F4" s="27">
        <f t="shared" ref="F4:M4" si="0">SUM(F5:F8)</f>
        <v>0</v>
      </c>
      <c r="G4" s="27">
        <f t="shared" si="0"/>
        <v>0</v>
      </c>
      <c r="H4" s="28">
        <f t="shared" si="0"/>
        <v>0</v>
      </c>
      <c r="I4" s="27">
        <f t="shared" si="0"/>
        <v>0</v>
      </c>
      <c r="J4" s="29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30" t="s">
        <v>0</v>
      </c>
      <c r="O4" s="30" t="s">
        <v>0</v>
      </c>
      <c r="AA4" s="32" t="s">
        <v>8</v>
      </c>
    </row>
    <row r="5" spans="1:27" s="18" customFormat="1" x14ac:dyDescent="0.2">
      <c r="B5" s="33" t="s">
        <v>9</v>
      </c>
      <c r="C5" s="34" t="s">
        <v>0</v>
      </c>
      <c r="D5" s="35" t="s">
        <v>0</v>
      </c>
      <c r="E5" s="36">
        <f>'[1]11'!C161</f>
        <v>0</v>
      </c>
      <c r="F5" s="36">
        <f>'[1]11'!D161</f>
        <v>0</v>
      </c>
      <c r="G5" s="36">
        <f>'[1]11'!E161</f>
        <v>0</v>
      </c>
      <c r="H5" s="37">
        <f>'[1]11'!F161</f>
        <v>0</v>
      </c>
      <c r="I5" s="36">
        <f>'[1]11'!G161</f>
        <v>0</v>
      </c>
      <c r="J5" s="38">
        <f>'[1]11'!H161</f>
        <v>0</v>
      </c>
      <c r="K5" s="36">
        <f>'[1]11'!I161</f>
        <v>0</v>
      </c>
      <c r="L5" s="36">
        <f>'[1]11'!J161</f>
        <v>0</v>
      </c>
      <c r="M5" s="36">
        <f>'[1]11'!K161</f>
        <v>0</v>
      </c>
      <c r="N5" s="39" t="s">
        <v>0</v>
      </c>
      <c r="O5" s="40" t="s">
        <v>0</v>
      </c>
      <c r="AA5" s="41">
        <v>1</v>
      </c>
    </row>
    <row r="6" spans="1:27" s="18" customFormat="1" x14ac:dyDescent="0.2">
      <c r="B6" s="33" t="s">
        <v>10</v>
      </c>
      <c r="C6" s="42" t="s">
        <v>0</v>
      </c>
      <c r="D6" s="43" t="s">
        <v>0</v>
      </c>
      <c r="E6" s="44">
        <f>'[1]11'!C162</f>
        <v>0</v>
      </c>
      <c r="F6" s="44">
        <f>'[1]11'!D162</f>
        <v>0</v>
      </c>
      <c r="G6" s="44">
        <f>'[1]11'!E162</f>
        <v>0</v>
      </c>
      <c r="H6" s="45">
        <f>'[1]11'!F162</f>
        <v>0</v>
      </c>
      <c r="I6" s="44">
        <f>'[1]11'!G162</f>
        <v>0</v>
      </c>
      <c r="J6" s="46">
        <f>'[1]11'!H162</f>
        <v>0</v>
      </c>
      <c r="K6" s="44">
        <f>'[1]11'!I162</f>
        <v>0</v>
      </c>
      <c r="L6" s="44">
        <f>'[1]11'!J162</f>
        <v>0</v>
      </c>
      <c r="M6" s="44">
        <f>'[1]11'!K162</f>
        <v>0</v>
      </c>
      <c r="N6" s="47" t="s">
        <v>0</v>
      </c>
      <c r="O6" s="48" t="s">
        <v>0</v>
      </c>
      <c r="AA6" s="32" t="s">
        <v>11</v>
      </c>
    </row>
    <row r="7" spans="1:27" s="18" customFormat="1" x14ac:dyDescent="0.2">
      <c r="B7" s="33" t="s">
        <v>12</v>
      </c>
      <c r="C7" s="42" t="s">
        <v>0</v>
      </c>
      <c r="D7" s="43" t="s">
        <v>0</v>
      </c>
      <c r="E7" s="44">
        <f>'[1]11'!C163</f>
        <v>0</v>
      </c>
      <c r="F7" s="44">
        <f>'[1]11'!D163</f>
        <v>0</v>
      </c>
      <c r="G7" s="44">
        <f>'[1]11'!E163</f>
        <v>0</v>
      </c>
      <c r="H7" s="45">
        <f>'[1]11'!F163</f>
        <v>0</v>
      </c>
      <c r="I7" s="44">
        <f>'[1]11'!G163</f>
        <v>0</v>
      </c>
      <c r="J7" s="46">
        <f>'[1]11'!H163</f>
        <v>0</v>
      </c>
      <c r="K7" s="44">
        <f>'[1]11'!I163</f>
        <v>0</v>
      </c>
      <c r="L7" s="44">
        <f>'[1]11'!J163</f>
        <v>0</v>
      </c>
      <c r="M7" s="44">
        <f>'[1]11'!K163</f>
        <v>0</v>
      </c>
      <c r="N7" s="47" t="s">
        <v>0</v>
      </c>
      <c r="O7" s="48" t="s">
        <v>0</v>
      </c>
      <c r="AA7" s="41">
        <v>1</v>
      </c>
    </row>
    <row r="8" spans="1:27" s="18" customFormat="1" x14ac:dyDescent="0.2">
      <c r="B8" s="33" t="s">
        <v>13</v>
      </c>
      <c r="C8" s="49" t="s">
        <v>0</v>
      </c>
      <c r="D8" s="50" t="s">
        <v>0</v>
      </c>
      <c r="E8" s="51">
        <f>'[1]11'!C164</f>
        <v>0</v>
      </c>
      <c r="F8" s="51">
        <f>'[1]11'!D164</f>
        <v>0</v>
      </c>
      <c r="G8" s="51">
        <f>'[1]11'!E164</f>
        <v>0</v>
      </c>
      <c r="H8" s="52">
        <f>'[1]11'!F164</f>
        <v>0</v>
      </c>
      <c r="I8" s="51">
        <f>'[1]11'!G164</f>
        <v>0</v>
      </c>
      <c r="J8" s="53">
        <f>'[1]11'!H164</f>
        <v>0</v>
      </c>
      <c r="K8" s="51">
        <f>'[1]11'!I164</f>
        <v>0</v>
      </c>
      <c r="L8" s="51">
        <f>'[1]11'!J164</f>
        <v>0</v>
      </c>
      <c r="M8" s="51">
        <f>'[1]11'!K164</f>
        <v>0</v>
      </c>
      <c r="N8" s="54" t="s">
        <v>0</v>
      </c>
      <c r="O8" s="55" t="s">
        <v>0</v>
      </c>
      <c r="AA8" s="32" t="s">
        <v>14</v>
      </c>
    </row>
    <row r="9" spans="1:27" s="31" customFormat="1" x14ac:dyDescent="0.25">
      <c r="A9" s="24"/>
      <c r="B9" s="25" t="s">
        <v>15</v>
      </c>
      <c r="C9" s="26" t="s">
        <v>0</v>
      </c>
      <c r="D9" s="26" t="s">
        <v>0</v>
      </c>
      <c r="E9" s="27">
        <f>E10+E19</f>
        <v>151</v>
      </c>
      <c r="F9" s="27">
        <f t="shared" ref="F9:M9" si="1">F10+F19</f>
        <v>88</v>
      </c>
      <c r="G9" s="27">
        <f t="shared" si="1"/>
        <v>78</v>
      </c>
      <c r="H9" s="28">
        <f t="shared" si="1"/>
        <v>75</v>
      </c>
      <c r="I9" s="27">
        <f t="shared" si="1"/>
        <v>75</v>
      </c>
      <c r="J9" s="29">
        <f t="shared" si="1"/>
        <v>75</v>
      </c>
      <c r="K9" s="27">
        <f t="shared" si="1"/>
        <v>83</v>
      </c>
      <c r="L9" s="27">
        <f t="shared" si="1"/>
        <v>87</v>
      </c>
      <c r="M9" s="27">
        <f t="shared" si="1"/>
        <v>91.350000000000009</v>
      </c>
      <c r="N9" s="30" t="s">
        <v>0</v>
      </c>
      <c r="O9" s="30" t="s">
        <v>0</v>
      </c>
      <c r="AA9" s="18" t="s">
        <v>0</v>
      </c>
    </row>
    <row r="10" spans="1:27" s="31" customFormat="1" x14ac:dyDescent="0.2">
      <c r="A10" s="56"/>
      <c r="B10" s="33" t="s">
        <v>16</v>
      </c>
      <c r="C10" s="57" t="s">
        <v>0</v>
      </c>
      <c r="D10" s="58" t="s">
        <v>0</v>
      </c>
      <c r="E10" s="59">
        <f>SUM(E11:E13)</f>
        <v>151</v>
      </c>
      <c r="F10" s="59">
        <f t="shared" ref="F10:M10" si="2">SUM(F11:F13)</f>
        <v>88</v>
      </c>
      <c r="G10" s="59">
        <f t="shared" si="2"/>
        <v>78</v>
      </c>
      <c r="H10" s="60">
        <f t="shared" si="2"/>
        <v>75</v>
      </c>
      <c r="I10" s="59">
        <f t="shared" si="2"/>
        <v>75</v>
      </c>
      <c r="J10" s="61">
        <f t="shared" si="2"/>
        <v>75</v>
      </c>
      <c r="K10" s="59">
        <f t="shared" si="2"/>
        <v>83</v>
      </c>
      <c r="L10" s="59">
        <f t="shared" si="2"/>
        <v>87</v>
      </c>
      <c r="M10" s="59">
        <f t="shared" si="2"/>
        <v>91.350000000000009</v>
      </c>
      <c r="N10" s="62" t="s">
        <v>0</v>
      </c>
      <c r="O10" s="63" t="s">
        <v>0</v>
      </c>
    </row>
    <row r="11" spans="1:27" s="18" customFormat="1" x14ac:dyDescent="0.25">
      <c r="A11" s="64"/>
      <c r="B11" s="65" t="s">
        <v>17</v>
      </c>
      <c r="C11" s="66" t="s">
        <v>0</v>
      </c>
      <c r="D11" s="67" t="s">
        <v>0</v>
      </c>
      <c r="E11" s="36">
        <f>'[1]11'!C167</f>
        <v>0</v>
      </c>
      <c r="F11" s="36">
        <f>'[1]11'!D167</f>
        <v>0</v>
      </c>
      <c r="G11" s="36">
        <f>'[1]11'!E167</f>
        <v>0</v>
      </c>
      <c r="H11" s="37">
        <f>'[1]11'!F167</f>
        <v>0</v>
      </c>
      <c r="I11" s="36">
        <f>'[1]11'!G167</f>
        <v>0</v>
      </c>
      <c r="J11" s="38">
        <f>'[1]11'!H167</f>
        <v>0</v>
      </c>
      <c r="K11" s="36">
        <f>'[1]11'!I167</f>
        <v>0</v>
      </c>
      <c r="L11" s="36">
        <f>'[1]11'!J167</f>
        <v>0</v>
      </c>
      <c r="M11" s="36">
        <f>'[1]11'!K167</f>
        <v>0</v>
      </c>
      <c r="N11" s="68" t="s">
        <v>0</v>
      </c>
      <c r="O11" s="69" t="s">
        <v>0</v>
      </c>
    </row>
    <row r="12" spans="1:27" s="18" customFormat="1" x14ac:dyDescent="0.2">
      <c r="A12" s="70"/>
      <c r="B12" s="65" t="s">
        <v>18</v>
      </c>
      <c r="C12" s="66" t="s">
        <v>0</v>
      </c>
      <c r="D12" s="66" t="s">
        <v>0</v>
      </c>
      <c r="E12" s="44">
        <f>'[1]11'!C168</f>
        <v>0</v>
      </c>
      <c r="F12" s="44">
        <f>'[1]11'!D168</f>
        <v>0</v>
      </c>
      <c r="G12" s="44">
        <f>'[1]11'!E168</f>
        <v>0</v>
      </c>
      <c r="H12" s="45">
        <f>'[1]11'!F168</f>
        <v>0</v>
      </c>
      <c r="I12" s="44">
        <f>'[1]11'!G168</f>
        <v>0</v>
      </c>
      <c r="J12" s="46">
        <f>'[1]11'!H168</f>
        <v>0</v>
      </c>
      <c r="K12" s="44">
        <f>'[1]11'!I168</f>
        <v>0</v>
      </c>
      <c r="L12" s="44">
        <f>'[1]11'!J168</f>
        <v>0</v>
      </c>
      <c r="M12" s="44">
        <f>'[1]11'!K168</f>
        <v>0</v>
      </c>
      <c r="N12" s="69" t="s">
        <v>0</v>
      </c>
      <c r="O12" s="69" t="s">
        <v>0</v>
      </c>
    </row>
    <row r="13" spans="1:27" s="18" customFormat="1" x14ac:dyDescent="0.2">
      <c r="A13" s="70"/>
      <c r="B13" s="65" t="s">
        <v>19</v>
      </c>
      <c r="C13" s="66" t="s">
        <v>0</v>
      </c>
      <c r="D13" s="66" t="s">
        <v>0</v>
      </c>
      <c r="E13" s="44">
        <f>'[1]11'!C169</f>
        <v>151</v>
      </c>
      <c r="F13" s="44">
        <f>'[1]11'!D169</f>
        <v>88</v>
      </c>
      <c r="G13" s="44">
        <f>'[1]11'!E169</f>
        <v>78</v>
      </c>
      <c r="H13" s="45">
        <f>'[1]11'!F169</f>
        <v>75</v>
      </c>
      <c r="I13" s="44">
        <f>'[1]11'!G169</f>
        <v>75</v>
      </c>
      <c r="J13" s="46">
        <f>'[1]11'!H169</f>
        <v>75</v>
      </c>
      <c r="K13" s="44">
        <f>'[1]11'!I169</f>
        <v>83</v>
      </c>
      <c r="L13" s="44">
        <f>'[1]11'!J169</f>
        <v>87</v>
      </c>
      <c r="M13" s="44">
        <f>'[1]11'!K169</f>
        <v>91.350000000000009</v>
      </c>
      <c r="N13" s="69" t="s">
        <v>0</v>
      </c>
      <c r="O13" s="69" t="s">
        <v>0</v>
      </c>
    </row>
    <row r="14" spans="1:27" s="18" customFormat="1" x14ac:dyDescent="0.25">
      <c r="A14" s="64"/>
      <c r="B14" s="71" t="s">
        <v>20</v>
      </c>
      <c r="C14" s="72" t="s">
        <v>0</v>
      </c>
      <c r="D14" s="72" t="s">
        <v>0</v>
      </c>
      <c r="E14" s="51"/>
      <c r="F14" s="51"/>
      <c r="G14" s="51"/>
      <c r="H14" s="52"/>
      <c r="I14" s="51"/>
      <c r="J14" s="53"/>
      <c r="K14" s="51"/>
      <c r="L14" s="51"/>
      <c r="M14" s="51"/>
      <c r="N14" s="69" t="s">
        <v>0</v>
      </c>
      <c r="O14" s="69" t="s">
        <v>0</v>
      </c>
    </row>
    <row r="15" spans="1:27" s="18" customFormat="1" x14ac:dyDescent="0.2">
      <c r="A15" s="70"/>
      <c r="B15" s="186" t="str">
        <f>'[1]11'!B171</f>
        <v>Commision on insurance</v>
      </c>
      <c r="C15" s="73" t="s">
        <v>0</v>
      </c>
      <c r="D15" s="73" t="s">
        <v>0</v>
      </c>
      <c r="E15" s="37">
        <f>'[1]11'!C171</f>
        <v>53</v>
      </c>
      <c r="F15" s="36">
        <f>'[1]11'!D171</f>
        <v>70</v>
      </c>
      <c r="G15" s="36">
        <f>'[1]11'!E171</f>
        <v>74</v>
      </c>
      <c r="H15" s="37">
        <f>'[1]11'!F171</f>
        <v>64</v>
      </c>
      <c r="I15" s="36">
        <f>'[1]11'!G171</f>
        <v>64</v>
      </c>
      <c r="J15" s="38">
        <f>'[1]11'!H171</f>
        <v>64</v>
      </c>
      <c r="K15" s="36">
        <f>'[1]11'!I171</f>
        <v>67</v>
      </c>
      <c r="L15" s="36">
        <f>'[1]11'!J171</f>
        <v>68</v>
      </c>
      <c r="M15" s="38">
        <f>'[1]11'!K171</f>
        <v>71.400000000000006</v>
      </c>
      <c r="N15" s="69" t="s">
        <v>0</v>
      </c>
      <c r="O15" s="69" t="s">
        <v>0</v>
      </c>
    </row>
    <row r="16" spans="1:27" s="18" customFormat="1" x14ac:dyDescent="0.2">
      <c r="A16" s="70"/>
      <c r="B16" s="186" t="str">
        <f>'[1]11'!B172</f>
        <v>Tender documents</v>
      </c>
      <c r="C16" s="73" t="s">
        <v>0</v>
      </c>
      <c r="D16" s="73" t="s">
        <v>0</v>
      </c>
      <c r="E16" s="45">
        <f>'[1]11'!C172</f>
        <v>0</v>
      </c>
      <c r="F16" s="44">
        <f>'[1]11'!D172</f>
        <v>16</v>
      </c>
      <c r="G16" s="44">
        <f>'[1]11'!E172</f>
        <v>4</v>
      </c>
      <c r="H16" s="45">
        <f>'[1]11'!F172</f>
        <v>10</v>
      </c>
      <c r="I16" s="44">
        <f>'[1]11'!G172</f>
        <v>10</v>
      </c>
      <c r="J16" s="46">
        <f>'[1]11'!H172</f>
        <v>45</v>
      </c>
      <c r="K16" s="44">
        <f>'[1]11'!I172</f>
        <v>11</v>
      </c>
      <c r="L16" s="44">
        <f>'[1]11'!J172</f>
        <v>12</v>
      </c>
      <c r="M16" s="46">
        <f>'[1]11'!K172</f>
        <v>12.600000000000001</v>
      </c>
      <c r="N16" s="69" t="s">
        <v>0</v>
      </c>
      <c r="O16" s="69" t="s">
        <v>0</v>
      </c>
    </row>
    <row r="17" spans="1:16" s="18" customFormat="1" x14ac:dyDescent="0.2">
      <c r="A17" s="70"/>
      <c r="B17" s="186">
        <f>'[1]11'!B173</f>
        <v>0</v>
      </c>
      <c r="C17" s="73" t="s">
        <v>0</v>
      </c>
      <c r="D17" s="73" t="s">
        <v>0</v>
      </c>
      <c r="E17" s="45">
        <f>'[1]11'!C173</f>
        <v>0</v>
      </c>
      <c r="F17" s="44">
        <f>'[1]11'!D173</f>
        <v>0</v>
      </c>
      <c r="G17" s="44">
        <f>'[1]11'!E173</f>
        <v>0</v>
      </c>
      <c r="H17" s="45">
        <f>'[1]11'!F173</f>
        <v>0</v>
      </c>
      <c r="I17" s="44">
        <f>'[1]11'!G173</f>
        <v>0</v>
      </c>
      <c r="J17" s="46">
        <f>'[1]11'!H173</f>
        <v>0</v>
      </c>
      <c r="K17" s="44">
        <f>'[1]11'!I173</f>
        <v>0</v>
      </c>
      <c r="L17" s="44">
        <f>'[1]11'!J173</f>
        <v>0</v>
      </c>
      <c r="M17" s="46">
        <f>'[1]11'!K173</f>
        <v>0</v>
      </c>
      <c r="N17" s="69" t="s">
        <v>0</v>
      </c>
      <c r="O17" s="69" t="s">
        <v>0</v>
      </c>
    </row>
    <row r="18" spans="1:16" s="18" customFormat="1" x14ac:dyDescent="0.2">
      <c r="A18" s="70"/>
      <c r="B18" s="186">
        <f>'[1]11'!B174</f>
        <v>0</v>
      </c>
      <c r="C18" s="73" t="s">
        <v>0</v>
      </c>
      <c r="D18" s="73" t="s">
        <v>0</v>
      </c>
      <c r="E18" s="52">
        <f>'[1]11'!C174</f>
        <v>0</v>
      </c>
      <c r="F18" s="51">
        <f>'[1]11'!D174</f>
        <v>0</v>
      </c>
      <c r="G18" s="51">
        <f>'[1]11'!E174</f>
        <v>0</v>
      </c>
      <c r="H18" s="52">
        <f>'[1]11'!F174</f>
        <v>0</v>
      </c>
      <c r="I18" s="51">
        <f>'[1]11'!G174</f>
        <v>0</v>
      </c>
      <c r="J18" s="53">
        <f>'[1]11'!H174</f>
        <v>0</v>
      </c>
      <c r="K18" s="51">
        <f>'[1]11'!I174</f>
        <v>0</v>
      </c>
      <c r="L18" s="51">
        <f>'[1]11'!J174</f>
        <v>0</v>
      </c>
      <c r="M18" s="53">
        <f>'[1]11'!K174</f>
        <v>0</v>
      </c>
      <c r="N18" s="69" t="s">
        <v>0</v>
      </c>
      <c r="O18" s="69" t="s">
        <v>0</v>
      </c>
    </row>
    <row r="19" spans="1:16" s="18" customFormat="1" x14ac:dyDescent="0.25">
      <c r="A19" s="74"/>
      <c r="B19" s="33" t="s">
        <v>22</v>
      </c>
      <c r="C19" s="42" t="s">
        <v>0</v>
      </c>
      <c r="D19" s="49" t="s">
        <v>0</v>
      </c>
      <c r="E19" s="59">
        <f>'[1]11'!C175</f>
        <v>0</v>
      </c>
      <c r="F19" s="59">
        <f>'[1]11'!D175</f>
        <v>0</v>
      </c>
      <c r="G19" s="59">
        <f>'[1]11'!E175</f>
        <v>0</v>
      </c>
      <c r="H19" s="60">
        <f>'[1]11'!F175</f>
        <v>0</v>
      </c>
      <c r="I19" s="59">
        <f>'[1]11'!G175</f>
        <v>0</v>
      </c>
      <c r="J19" s="61">
        <f>'[1]11'!H175</f>
        <v>0</v>
      </c>
      <c r="K19" s="59">
        <f>'[1]11'!I175</f>
        <v>0</v>
      </c>
      <c r="L19" s="59">
        <f>'[1]11'!J175</f>
        <v>0</v>
      </c>
      <c r="M19" s="59">
        <f>'[1]11'!K175</f>
        <v>0</v>
      </c>
      <c r="N19" s="75" t="s">
        <v>0</v>
      </c>
      <c r="O19" s="69" t="s">
        <v>0</v>
      </c>
    </row>
    <row r="20" spans="1:16" s="18" customFormat="1" ht="6" customHeight="1" x14ac:dyDescent="0.25">
      <c r="A20" s="74"/>
      <c r="B20" s="76" t="s">
        <v>0</v>
      </c>
      <c r="C20" s="49" t="s">
        <v>0</v>
      </c>
      <c r="D20" s="50" t="s">
        <v>0</v>
      </c>
      <c r="E20" s="77"/>
      <c r="F20" s="77"/>
      <c r="G20" s="77"/>
      <c r="H20" s="78"/>
      <c r="I20" s="77"/>
      <c r="J20" s="79"/>
      <c r="K20" s="77"/>
      <c r="L20" s="77"/>
      <c r="M20" s="77"/>
      <c r="N20" s="23" t="s">
        <v>0</v>
      </c>
      <c r="O20" s="75" t="s">
        <v>0</v>
      </c>
    </row>
    <row r="21" spans="1:16" s="18" customFormat="1" x14ac:dyDescent="0.2">
      <c r="A21" s="31"/>
      <c r="B21" s="25" t="s">
        <v>23</v>
      </c>
      <c r="C21" s="26" t="s">
        <v>0</v>
      </c>
      <c r="D21" s="26" t="s">
        <v>0</v>
      </c>
      <c r="E21" s="27">
        <f>SUM(E22:E27)</f>
        <v>0</v>
      </c>
      <c r="F21" s="27">
        <f t="shared" ref="F21:M21" si="3">SUM(F22:F27)</f>
        <v>0</v>
      </c>
      <c r="G21" s="27">
        <f t="shared" si="3"/>
        <v>0</v>
      </c>
      <c r="H21" s="28">
        <f t="shared" si="3"/>
        <v>0</v>
      </c>
      <c r="I21" s="27">
        <f t="shared" si="3"/>
        <v>0</v>
      </c>
      <c r="J21" s="29">
        <f t="shared" si="3"/>
        <v>0</v>
      </c>
      <c r="K21" s="27">
        <f t="shared" si="3"/>
        <v>0</v>
      </c>
      <c r="L21" s="27">
        <f t="shared" si="3"/>
        <v>0</v>
      </c>
      <c r="M21" s="27">
        <f t="shared" si="3"/>
        <v>0</v>
      </c>
      <c r="N21" s="30" t="s">
        <v>0</v>
      </c>
      <c r="O21" s="30" t="s">
        <v>0</v>
      </c>
      <c r="P21" s="31"/>
    </row>
    <row r="22" spans="1:16" s="18" customFormat="1" x14ac:dyDescent="0.2">
      <c r="B22" s="33" t="s">
        <v>24</v>
      </c>
      <c r="C22" s="34" t="s">
        <v>0</v>
      </c>
      <c r="D22" s="35" t="s">
        <v>0</v>
      </c>
      <c r="E22" s="36">
        <f>'[1]11'!C177</f>
        <v>0</v>
      </c>
      <c r="F22" s="36">
        <f>'[1]11'!D177</f>
        <v>0</v>
      </c>
      <c r="G22" s="36">
        <f>'[1]11'!E177</f>
        <v>0</v>
      </c>
      <c r="H22" s="37">
        <f>'[1]11'!F177</f>
        <v>0</v>
      </c>
      <c r="I22" s="36">
        <f>'[1]11'!G177</f>
        <v>0</v>
      </c>
      <c r="J22" s="38">
        <f>'[1]11'!H177</f>
        <v>0</v>
      </c>
      <c r="K22" s="36">
        <f>'[1]11'!I177</f>
        <v>0</v>
      </c>
      <c r="L22" s="36">
        <f>'[1]11'!J177</f>
        <v>0</v>
      </c>
      <c r="M22" s="36">
        <f>'[1]11'!K177</f>
        <v>0</v>
      </c>
      <c r="N22" s="80" t="s">
        <v>0</v>
      </c>
      <c r="O22" s="68" t="s">
        <v>0</v>
      </c>
    </row>
    <row r="23" spans="1:16" s="18" customFormat="1" x14ac:dyDescent="0.2">
      <c r="B23" s="33" t="s">
        <v>25</v>
      </c>
      <c r="C23" s="42" t="s">
        <v>0</v>
      </c>
      <c r="D23" s="43" t="s">
        <v>0</v>
      </c>
      <c r="E23" s="44">
        <f>'[1]11'!C178</f>
        <v>0</v>
      </c>
      <c r="F23" s="44">
        <f>'[1]11'!D178</f>
        <v>0</v>
      </c>
      <c r="G23" s="44">
        <f>'[1]11'!E178</f>
        <v>0</v>
      </c>
      <c r="H23" s="45">
        <f>'[1]11'!F178</f>
        <v>0</v>
      </c>
      <c r="I23" s="44">
        <f>'[1]11'!G178</f>
        <v>0</v>
      </c>
      <c r="J23" s="46">
        <f>'[1]11'!H178</f>
        <v>0</v>
      </c>
      <c r="K23" s="44">
        <f>'[1]11'!I178</f>
        <v>0</v>
      </c>
      <c r="L23" s="44">
        <f>'[1]11'!J178</f>
        <v>0</v>
      </c>
      <c r="M23" s="44">
        <f>'[1]11'!K178</f>
        <v>0</v>
      </c>
      <c r="N23" s="81" t="s">
        <v>0</v>
      </c>
      <c r="O23" s="69" t="s">
        <v>0</v>
      </c>
    </row>
    <row r="24" spans="1:16" s="18" customFormat="1" x14ac:dyDescent="0.2">
      <c r="B24" s="33" t="s">
        <v>26</v>
      </c>
      <c r="C24" s="42" t="s">
        <v>0</v>
      </c>
      <c r="D24" s="43" t="s">
        <v>0</v>
      </c>
      <c r="E24" s="44">
        <f>'[1]11'!C179</f>
        <v>0</v>
      </c>
      <c r="F24" s="44">
        <f>'[1]11'!D179</f>
        <v>0</v>
      </c>
      <c r="G24" s="44">
        <f>'[1]11'!E179</f>
        <v>0</v>
      </c>
      <c r="H24" s="45">
        <f>'[1]11'!F179</f>
        <v>0</v>
      </c>
      <c r="I24" s="44">
        <f>'[1]11'!G179</f>
        <v>0</v>
      </c>
      <c r="J24" s="46">
        <f>'[1]11'!H179</f>
        <v>0</v>
      </c>
      <c r="K24" s="44">
        <f>'[1]11'!I179</f>
        <v>0</v>
      </c>
      <c r="L24" s="44">
        <f>'[1]11'!J179</f>
        <v>0</v>
      </c>
      <c r="M24" s="44">
        <f>'[1]11'!K179</f>
        <v>0</v>
      </c>
      <c r="N24" s="81" t="s">
        <v>0</v>
      </c>
      <c r="O24" s="69" t="s">
        <v>0</v>
      </c>
    </row>
    <row r="25" spans="1:16" s="18" customFormat="1" x14ac:dyDescent="0.2">
      <c r="B25" s="33" t="s">
        <v>27</v>
      </c>
      <c r="C25" s="42" t="s">
        <v>0</v>
      </c>
      <c r="D25" s="43" t="s">
        <v>0</v>
      </c>
      <c r="E25" s="44">
        <f>'[1]11'!C180</f>
        <v>0</v>
      </c>
      <c r="F25" s="44">
        <f>'[1]11'!D180</f>
        <v>0</v>
      </c>
      <c r="G25" s="44">
        <f>'[1]11'!E180</f>
        <v>0</v>
      </c>
      <c r="H25" s="45">
        <f>'[1]11'!F180</f>
        <v>0</v>
      </c>
      <c r="I25" s="44">
        <f>'[1]11'!G180</f>
        <v>0</v>
      </c>
      <c r="J25" s="46">
        <f>'[1]11'!H180</f>
        <v>0</v>
      </c>
      <c r="K25" s="44">
        <f>'[1]11'!I180</f>
        <v>0</v>
      </c>
      <c r="L25" s="44">
        <f>'[1]11'!J180</f>
        <v>0</v>
      </c>
      <c r="M25" s="44">
        <f>'[1]11'!K180</f>
        <v>0</v>
      </c>
      <c r="N25" s="81" t="s">
        <v>0</v>
      </c>
      <c r="O25" s="69" t="s">
        <v>0</v>
      </c>
    </row>
    <row r="26" spans="1:16" s="31" customFormat="1" x14ac:dyDescent="0.2">
      <c r="A26" s="18"/>
      <c r="B26" s="33" t="s">
        <v>28</v>
      </c>
      <c r="C26" s="42" t="s">
        <v>0</v>
      </c>
      <c r="D26" s="43" t="s">
        <v>0</v>
      </c>
      <c r="E26" s="44">
        <f>'[1]11'!C181</f>
        <v>0</v>
      </c>
      <c r="F26" s="44">
        <f>'[1]11'!D181</f>
        <v>0</v>
      </c>
      <c r="G26" s="44">
        <f>'[1]11'!E181</f>
        <v>0</v>
      </c>
      <c r="H26" s="45">
        <f>'[1]11'!F181</f>
        <v>0</v>
      </c>
      <c r="I26" s="44">
        <f>'[1]11'!G181</f>
        <v>0</v>
      </c>
      <c r="J26" s="46">
        <f>'[1]11'!H181</f>
        <v>0</v>
      </c>
      <c r="K26" s="44">
        <f>'[1]11'!I181</f>
        <v>0</v>
      </c>
      <c r="L26" s="44">
        <f>'[1]11'!J181</f>
        <v>0</v>
      </c>
      <c r="M26" s="44">
        <f>'[1]11'!K181</f>
        <v>0</v>
      </c>
      <c r="N26" s="81" t="s">
        <v>0</v>
      </c>
      <c r="O26" s="69" t="s">
        <v>0</v>
      </c>
      <c r="P26" s="18"/>
    </row>
    <row r="27" spans="1:16" s="18" customFormat="1" x14ac:dyDescent="0.2">
      <c r="B27" s="33" t="s">
        <v>29</v>
      </c>
      <c r="C27" s="49" t="s">
        <v>0</v>
      </c>
      <c r="D27" s="50" t="s">
        <v>0</v>
      </c>
      <c r="E27" s="51">
        <f>'[1]11'!C182</f>
        <v>0</v>
      </c>
      <c r="F27" s="51">
        <f>'[1]11'!D182</f>
        <v>0</v>
      </c>
      <c r="G27" s="51">
        <f>'[1]11'!E182</f>
        <v>0</v>
      </c>
      <c r="H27" s="52">
        <f>'[1]11'!F182</f>
        <v>0</v>
      </c>
      <c r="I27" s="51">
        <f>'[1]11'!G182</f>
        <v>0</v>
      </c>
      <c r="J27" s="53">
        <f>'[1]11'!H182</f>
        <v>0</v>
      </c>
      <c r="K27" s="51">
        <f>'[1]11'!I182</f>
        <v>0</v>
      </c>
      <c r="L27" s="51">
        <f>'[1]11'!J182</f>
        <v>0</v>
      </c>
      <c r="M27" s="51">
        <f>'[1]11'!K182</f>
        <v>0</v>
      </c>
      <c r="N27" s="23" t="s">
        <v>0</v>
      </c>
      <c r="O27" s="75" t="s">
        <v>0</v>
      </c>
    </row>
    <row r="28" spans="1:16" s="18" customFormat="1" ht="6" customHeight="1" x14ac:dyDescent="0.2">
      <c r="B28" s="76" t="s">
        <v>0</v>
      </c>
      <c r="C28" s="35" t="s">
        <v>0</v>
      </c>
      <c r="D28" s="35" t="s">
        <v>0</v>
      </c>
      <c r="E28" s="82"/>
      <c r="F28" s="82"/>
      <c r="G28" s="82"/>
      <c r="H28" s="83"/>
      <c r="I28" s="82"/>
      <c r="J28" s="84"/>
      <c r="K28" s="82"/>
      <c r="L28" s="82"/>
      <c r="M28" s="82"/>
      <c r="N28" s="80" t="s">
        <v>0</v>
      </c>
      <c r="O28" s="80" t="s">
        <v>0</v>
      </c>
    </row>
    <row r="29" spans="1:16" s="18" customFormat="1" x14ac:dyDescent="0.2">
      <c r="A29" s="31"/>
      <c r="B29" s="25" t="s">
        <v>30</v>
      </c>
      <c r="C29" s="85" t="s">
        <v>0</v>
      </c>
      <c r="D29" s="85" t="s">
        <v>0</v>
      </c>
      <c r="E29" s="27">
        <f>'[1]11'!C183</f>
        <v>0</v>
      </c>
      <c r="F29" s="27">
        <f>'[1]11'!D183</f>
        <v>0</v>
      </c>
      <c r="G29" s="27">
        <f>'[1]11'!E183</f>
        <v>0</v>
      </c>
      <c r="H29" s="28">
        <f>'[1]11'!F183</f>
        <v>0</v>
      </c>
      <c r="I29" s="27">
        <f>'[1]11'!G183</f>
        <v>0</v>
      </c>
      <c r="J29" s="29">
        <f>'[1]11'!H183</f>
        <v>0</v>
      </c>
      <c r="K29" s="27">
        <f>'[1]11'!I183</f>
        <v>0</v>
      </c>
      <c r="L29" s="27">
        <f>'[1]11'!J183</f>
        <v>0</v>
      </c>
      <c r="M29" s="27">
        <f>'[1]11'!K183</f>
        <v>0</v>
      </c>
      <c r="N29" s="86" t="s">
        <v>0</v>
      </c>
      <c r="O29" s="86" t="s">
        <v>0</v>
      </c>
      <c r="P29" s="31"/>
    </row>
    <row r="30" spans="1:16" s="18" customFormat="1" ht="6" customHeight="1" x14ac:dyDescent="0.2">
      <c r="A30" s="31"/>
      <c r="B30" s="26" t="s">
        <v>0</v>
      </c>
      <c r="C30" s="85" t="s">
        <v>0</v>
      </c>
      <c r="D30" s="85" t="s">
        <v>0</v>
      </c>
      <c r="E30" s="87"/>
      <c r="F30" s="87"/>
      <c r="G30" s="87"/>
      <c r="H30" s="88"/>
      <c r="I30" s="87"/>
      <c r="J30" s="89"/>
      <c r="K30" s="87"/>
      <c r="L30" s="87"/>
      <c r="M30" s="87"/>
      <c r="N30" s="86" t="s">
        <v>0</v>
      </c>
      <c r="O30" s="86" t="s">
        <v>0</v>
      </c>
      <c r="P30" s="31"/>
    </row>
    <row r="31" spans="1:16" s="18" customFormat="1" x14ac:dyDescent="0.2">
      <c r="A31" s="31"/>
      <c r="B31" s="25" t="s">
        <v>31</v>
      </c>
      <c r="C31" s="90" t="s">
        <v>0</v>
      </c>
      <c r="D31" s="91" t="s">
        <v>0</v>
      </c>
      <c r="E31" s="92">
        <f>SUM(E32:E34)</f>
        <v>0</v>
      </c>
      <c r="F31" s="92">
        <f t="shared" ref="F31:M31" si="4">SUM(F32:F34)</f>
        <v>0</v>
      </c>
      <c r="G31" s="92">
        <f t="shared" si="4"/>
        <v>0</v>
      </c>
      <c r="H31" s="93">
        <f t="shared" si="4"/>
        <v>0</v>
      </c>
      <c r="I31" s="92">
        <f t="shared" si="4"/>
        <v>0</v>
      </c>
      <c r="J31" s="94">
        <f t="shared" si="4"/>
        <v>0</v>
      </c>
      <c r="K31" s="92">
        <f t="shared" si="4"/>
        <v>0</v>
      </c>
      <c r="L31" s="92">
        <f t="shared" si="4"/>
        <v>0</v>
      </c>
      <c r="M31" s="92">
        <f t="shared" si="4"/>
        <v>0</v>
      </c>
      <c r="N31" s="62" t="s">
        <v>0</v>
      </c>
      <c r="O31" s="63" t="s">
        <v>0</v>
      </c>
      <c r="P31" s="31"/>
    </row>
    <row r="32" spans="1:16" s="18" customFormat="1" x14ac:dyDescent="0.2">
      <c r="B32" s="33" t="s">
        <v>32</v>
      </c>
      <c r="C32" s="42" t="s">
        <v>0</v>
      </c>
      <c r="D32" s="34" t="s">
        <v>0</v>
      </c>
      <c r="E32" s="36">
        <f>'[1]11'!C185</f>
        <v>0</v>
      </c>
      <c r="F32" s="36">
        <f>'[1]11'!D185</f>
        <v>0</v>
      </c>
      <c r="G32" s="36">
        <f>'[1]11'!E185</f>
        <v>0</v>
      </c>
      <c r="H32" s="37">
        <f>'[1]11'!F185</f>
        <v>0</v>
      </c>
      <c r="I32" s="36">
        <f>'[1]11'!G185</f>
        <v>0</v>
      </c>
      <c r="J32" s="38">
        <f>'[1]11'!H185</f>
        <v>0</v>
      </c>
      <c r="K32" s="36">
        <f>'[1]11'!I185</f>
        <v>0</v>
      </c>
      <c r="L32" s="36">
        <f>'[1]11'!J185</f>
        <v>0</v>
      </c>
      <c r="M32" s="36">
        <f>'[1]11'!K185</f>
        <v>0</v>
      </c>
      <c r="N32" s="68" t="s">
        <v>0</v>
      </c>
      <c r="O32" s="69" t="s">
        <v>0</v>
      </c>
    </row>
    <row r="33" spans="1:16" s="31" customFormat="1" x14ac:dyDescent="0.2">
      <c r="A33" s="18"/>
      <c r="B33" s="33" t="s">
        <v>33</v>
      </c>
      <c r="C33" s="42" t="s">
        <v>0</v>
      </c>
      <c r="D33" s="42" t="s">
        <v>0</v>
      </c>
      <c r="E33" s="44">
        <f>'[1]11'!C186</f>
        <v>0</v>
      </c>
      <c r="F33" s="44">
        <f>'[1]11'!D186</f>
        <v>0</v>
      </c>
      <c r="G33" s="44">
        <f>'[1]11'!E186</f>
        <v>0</v>
      </c>
      <c r="H33" s="45">
        <f>'[1]11'!F186</f>
        <v>0</v>
      </c>
      <c r="I33" s="44">
        <f>'[1]11'!G186</f>
        <v>0</v>
      </c>
      <c r="J33" s="46">
        <f>'[1]11'!H186</f>
        <v>0</v>
      </c>
      <c r="K33" s="44">
        <f>'[1]11'!I186</f>
        <v>0</v>
      </c>
      <c r="L33" s="44">
        <f>'[1]11'!J186</f>
        <v>0</v>
      </c>
      <c r="M33" s="44">
        <f>'[1]11'!K186</f>
        <v>0</v>
      </c>
      <c r="N33" s="69" t="s">
        <v>0</v>
      </c>
      <c r="O33" s="69" t="s">
        <v>0</v>
      </c>
      <c r="P33" s="18"/>
    </row>
    <row r="34" spans="1:16" s="18" customFormat="1" x14ac:dyDescent="0.2">
      <c r="B34" s="33" t="s">
        <v>34</v>
      </c>
      <c r="C34" s="42" t="s">
        <v>0</v>
      </c>
      <c r="D34" s="49" t="s">
        <v>0</v>
      </c>
      <c r="E34" s="51">
        <f>'[1]11'!C187</f>
        <v>0</v>
      </c>
      <c r="F34" s="51">
        <f>'[1]11'!D187</f>
        <v>0</v>
      </c>
      <c r="G34" s="51">
        <f>'[1]11'!E187</f>
        <v>0</v>
      </c>
      <c r="H34" s="52">
        <f>'[1]11'!F187</f>
        <v>0</v>
      </c>
      <c r="I34" s="51">
        <f>'[1]11'!G187</f>
        <v>0</v>
      </c>
      <c r="J34" s="53">
        <f>'[1]11'!H187</f>
        <v>0</v>
      </c>
      <c r="K34" s="51">
        <f>'[1]11'!I187</f>
        <v>0</v>
      </c>
      <c r="L34" s="51">
        <f>'[1]11'!J187</f>
        <v>0</v>
      </c>
      <c r="M34" s="51">
        <f>'[1]11'!K187</f>
        <v>0</v>
      </c>
      <c r="N34" s="75" t="s">
        <v>0</v>
      </c>
      <c r="O34" s="69" t="s">
        <v>0</v>
      </c>
    </row>
    <row r="35" spans="1:16" s="18" customFormat="1" ht="6" customHeight="1" x14ac:dyDescent="0.2">
      <c r="B35" s="76" t="s">
        <v>0</v>
      </c>
      <c r="C35" s="49" t="s">
        <v>0</v>
      </c>
      <c r="D35" s="50" t="s">
        <v>0</v>
      </c>
      <c r="E35" s="95"/>
      <c r="F35" s="95"/>
      <c r="G35" s="95"/>
      <c r="H35" s="96"/>
      <c r="I35" s="95"/>
      <c r="J35" s="97"/>
      <c r="K35" s="95"/>
      <c r="L35" s="95"/>
      <c r="M35" s="95"/>
      <c r="N35" s="23" t="s">
        <v>0</v>
      </c>
      <c r="O35" s="75" t="s">
        <v>0</v>
      </c>
    </row>
    <row r="36" spans="1:16" s="31" customFormat="1" x14ac:dyDescent="0.2">
      <c r="B36" s="25" t="s">
        <v>35</v>
      </c>
      <c r="C36" s="26" t="s">
        <v>0</v>
      </c>
      <c r="D36" s="26" t="s">
        <v>0</v>
      </c>
      <c r="E36" s="27">
        <f>SUM(E37:E38)</f>
        <v>528</v>
      </c>
      <c r="F36" s="27">
        <f t="shared" ref="F36:M36" si="5">SUM(F37:F38)</f>
        <v>112</v>
      </c>
      <c r="G36" s="27">
        <f t="shared" si="5"/>
        <v>0</v>
      </c>
      <c r="H36" s="28">
        <f t="shared" si="5"/>
        <v>105</v>
      </c>
      <c r="I36" s="27">
        <f t="shared" si="5"/>
        <v>0</v>
      </c>
      <c r="J36" s="29">
        <f t="shared" si="5"/>
        <v>0</v>
      </c>
      <c r="K36" s="27">
        <f t="shared" si="5"/>
        <v>0</v>
      </c>
      <c r="L36" s="27">
        <f t="shared" si="5"/>
        <v>0</v>
      </c>
      <c r="M36" s="27">
        <f t="shared" si="5"/>
        <v>0</v>
      </c>
      <c r="N36" s="30" t="s">
        <v>0</v>
      </c>
      <c r="O36" s="30" t="s">
        <v>0</v>
      </c>
    </row>
    <row r="37" spans="1:16" s="18" customFormat="1" x14ac:dyDescent="0.2">
      <c r="B37" s="33" t="s">
        <v>36</v>
      </c>
      <c r="C37" s="34" t="s">
        <v>0</v>
      </c>
      <c r="D37" s="35" t="s">
        <v>0</v>
      </c>
      <c r="E37" s="36">
        <f>'[1]11'!C189</f>
        <v>0</v>
      </c>
      <c r="F37" s="36">
        <f>'[1]11'!D189</f>
        <v>0</v>
      </c>
      <c r="G37" s="36">
        <f>'[1]11'!E189</f>
        <v>0</v>
      </c>
      <c r="H37" s="37">
        <f>'[1]11'!F189</f>
        <v>0</v>
      </c>
      <c r="I37" s="36">
        <f>'[1]11'!G189</f>
        <v>0</v>
      </c>
      <c r="J37" s="38">
        <f>'[1]11'!H189</f>
        <v>0</v>
      </c>
      <c r="K37" s="36">
        <f>'[1]11'!I189</f>
        <v>0</v>
      </c>
      <c r="L37" s="36">
        <f>'[1]11'!J189</f>
        <v>0</v>
      </c>
      <c r="M37" s="36">
        <f>'[1]11'!K189</f>
        <v>0</v>
      </c>
      <c r="N37" s="80" t="s">
        <v>0</v>
      </c>
      <c r="O37" s="68" t="s">
        <v>0</v>
      </c>
    </row>
    <row r="38" spans="1:16" s="18" customFormat="1" x14ac:dyDescent="0.2">
      <c r="B38" s="33" t="s">
        <v>37</v>
      </c>
      <c r="C38" s="49" t="s">
        <v>0</v>
      </c>
      <c r="D38" s="50" t="s">
        <v>0</v>
      </c>
      <c r="E38" s="51">
        <f>'[1]11'!C190</f>
        <v>528</v>
      </c>
      <c r="F38" s="51">
        <f>'[1]11'!D190</f>
        <v>112</v>
      </c>
      <c r="G38" s="51">
        <f>'[1]11'!E190</f>
        <v>0</v>
      </c>
      <c r="H38" s="52">
        <f>'[1]11'!F190</f>
        <v>105</v>
      </c>
      <c r="I38" s="51">
        <f>'[1]11'!G190</f>
        <v>0</v>
      </c>
      <c r="J38" s="53">
        <f>'[1]11'!H190</f>
        <v>0</v>
      </c>
      <c r="K38" s="51">
        <f>'[1]11'!I190</f>
        <v>0</v>
      </c>
      <c r="L38" s="51">
        <f>'[1]11'!J190</f>
        <v>0</v>
      </c>
      <c r="M38" s="51">
        <f>'[1]11'!K190</f>
        <v>0</v>
      </c>
      <c r="N38" s="23" t="s">
        <v>0</v>
      </c>
      <c r="O38" s="75" t="s">
        <v>0</v>
      </c>
    </row>
    <row r="39" spans="1:16" s="18" customFormat="1" x14ac:dyDescent="0.2">
      <c r="A39" s="87"/>
      <c r="B39" s="98" t="s">
        <v>38</v>
      </c>
      <c r="C39" s="85" t="s">
        <v>0</v>
      </c>
      <c r="D39" s="85" t="s">
        <v>0</v>
      </c>
      <c r="E39" s="27">
        <f>'[1]11'!C191</f>
        <v>0</v>
      </c>
      <c r="F39" s="27">
        <f>'[1]11'!D191</f>
        <v>123</v>
      </c>
      <c r="G39" s="27">
        <f>'[1]11'!E191</f>
        <v>98</v>
      </c>
      <c r="H39" s="28">
        <f>'[1]11'!F191</f>
        <v>69</v>
      </c>
      <c r="I39" s="27">
        <f>'[1]11'!G191</f>
        <v>69</v>
      </c>
      <c r="J39" s="29">
        <f>'[1]11'!H191</f>
        <v>69</v>
      </c>
      <c r="K39" s="27">
        <f>'[1]11'!I191</f>
        <v>73</v>
      </c>
      <c r="L39" s="27">
        <f>'[1]11'!J191</f>
        <v>77</v>
      </c>
      <c r="M39" s="27">
        <f>'[1]11'!K191</f>
        <v>80.850000000000009</v>
      </c>
      <c r="N39" s="30" t="s">
        <v>0</v>
      </c>
      <c r="O39" s="30" t="s">
        <v>0</v>
      </c>
      <c r="P39" s="31"/>
    </row>
    <row r="40" spans="1:16" s="18" customFormat="1" x14ac:dyDescent="0.2">
      <c r="A40" s="99"/>
      <c r="B40" s="100" t="s">
        <v>39</v>
      </c>
      <c r="C40" s="101" t="s">
        <v>0</v>
      </c>
      <c r="D40" s="101" t="s">
        <v>0</v>
      </c>
      <c r="E40" s="102">
        <f>E4+E9+E21+E29+E31+E36+E39</f>
        <v>679</v>
      </c>
      <c r="F40" s="102">
        <f t="shared" ref="F40:M40" si="6">F4+F9+F21+F29+F31+F36+F39</f>
        <v>323</v>
      </c>
      <c r="G40" s="102">
        <f t="shared" si="6"/>
        <v>176</v>
      </c>
      <c r="H40" s="103">
        <f t="shared" si="6"/>
        <v>249</v>
      </c>
      <c r="I40" s="102">
        <f t="shared" si="6"/>
        <v>144</v>
      </c>
      <c r="J40" s="104">
        <f t="shared" si="6"/>
        <v>144</v>
      </c>
      <c r="K40" s="102">
        <f t="shared" si="6"/>
        <v>156</v>
      </c>
      <c r="L40" s="102">
        <f t="shared" si="6"/>
        <v>164</v>
      </c>
      <c r="M40" s="102">
        <f t="shared" si="6"/>
        <v>172.20000000000002</v>
      </c>
      <c r="N40" s="105" t="s">
        <v>0</v>
      </c>
      <c r="O40" s="105" t="s">
        <v>0</v>
      </c>
    </row>
    <row r="41" spans="1:16" s="18" customFormat="1" x14ac:dyDescent="0.2">
      <c r="C41" s="106"/>
      <c r="D41" s="106"/>
      <c r="N41" s="106"/>
      <c r="O41" s="106"/>
    </row>
    <row r="42" spans="1:16" s="18" customFormat="1" x14ac:dyDescent="0.2">
      <c r="C42" s="106"/>
      <c r="D42" s="106"/>
      <c r="N42" s="106"/>
      <c r="O42" s="106"/>
    </row>
    <row r="43" spans="1:16" s="18" customFormat="1" x14ac:dyDescent="0.2">
      <c r="C43" s="106"/>
      <c r="D43" s="106"/>
      <c r="N43" s="106"/>
      <c r="O43" s="106"/>
    </row>
    <row r="44" spans="1:16" s="18" customFormat="1" x14ac:dyDescent="0.2">
      <c r="C44" s="106"/>
      <c r="D44" s="106"/>
      <c r="N44" s="106"/>
      <c r="O44" s="106"/>
    </row>
    <row r="45" spans="1:16" s="18" customFormat="1" x14ac:dyDescent="0.2">
      <c r="C45" s="106"/>
      <c r="D45" s="106"/>
      <c r="N45" s="106"/>
      <c r="O45" s="106"/>
    </row>
    <row r="46" spans="1:16" s="18" customFormat="1" x14ac:dyDescent="0.2">
      <c r="C46" s="106"/>
      <c r="D46" s="106"/>
      <c r="N46" s="106"/>
      <c r="O46" s="106"/>
    </row>
    <row r="47" spans="1:16" s="18" customFormat="1" x14ac:dyDescent="0.2">
      <c r="C47" s="106"/>
      <c r="D47" s="106"/>
      <c r="N47" s="106"/>
      <c r="O47" s="106"/>
    </row>
    <row r="48" spans="1:16" s="18" customFormat="1" x14ac:dyDescent="0.2">
      <c r="C48" s="106"/>
      <c r="D48" s="106"/>
      <c r="N48" s="106"/>
      <c r="O48" s="106"/>
    </row>
    <row r="49" spans="3:15" s="18" customFormat="1" x14ac:dyDescent="0.2">
      <c r="C49" s="106"/>
      <c r="D49" s="106"/>
      <c r="N49" s="106"/>
      <c r="O49" s="106"/>
    </row>
    <row r="50" spans="3:15" s="18" customFormat="1" x14ac:dyDescent="0.2">
      <c r="C50" s="106" t="s">
        <v>0</v>
      </c>
      <c r="D50" s="106" t="s">
        <v>0</v>
      </c>
      <c r="N50" s="106" t="s">
        <v>0</v>
      </c>
      <c r="O50" s="106" t="s">
        <v>0</v>
      </c>
    </row>
    <row r="51" spans="3:15" s="18" customFormat="1" x14ac:dyDescent="0.2">
      <c r="C51" s="106" t="s">
        <v>0</v>
      </c>
      <c r="D51" s="106" t="s">
        <v>0</v>
      </c>
      <c r="N51" s="106" t="s">
        <v>0</v>
      </c>
      <c r="O51" s="106" t="s">
        <v>0</v>
      </c>
    </row>
    <row r="52" spans="3:15" s="18" customFormat="1" x14ac:dyDescent="0.2">
      <c r="C52" s="106" t="s">
        <v>0</v>
      </c>
      <c r="D52" s="106" t="s">
        <v>0</v>
      </c>
      <c r="N52" s="106" t="s">
        <v>0</v>
      </c>
      <c r="O52" s="106" t="s">
        <v>0</v>
      </c>
    </row>
    <row r="53" spans="3:15" s="18" customFormat="1" x14ac:dyDescent="0.2">
      <c r="C53" s="106" t="s">
        <v>0</v>
      </c>
      <c r="D53" s="106" t="s">
        <v>0</v>
      </c>
      <c r="N53" s="106" t="s">
        <v>0</v>
      </c>
      <c r="O53" s="106" t="s">
        <v>0</v>
      </c>
    </row>
    <row r="54" spans="3:15" s="18" customFormat="1" x14ac:dyDescent="0.2">
      <c r="C54" s="106" t="s">
        <v>0</v>
      </c>
      <c r="D54" s="106" t="s">
        <v>0</v>
      </c>
      <c r="N54" s="106" t="s">
        <v>0</v>
      </c>
      <c r="O54" s="106" t="s">
        <v>0</v>
      </c>
    </row>
    <row r="55" spans="3:15" s="18" customFormat="1" x14ac:dyDescent="0.2">
      <c r="C55" s="106" t="s">
        <v>0</v>
      </c>
      <c r="D55" s="106" t="s">
        <v>0</v>
      </c>
      <c r="N55" s="106" t="s">
        <v>0</v>
      </c>
      <c r="O55" s="106" t="s">
        <v>0</v>
      </c>
    </row>
    <row r="56" spans="3:15" s="18" customFormat="1" x14ac:dyDescent="0.2">
      <c r="C56" s="106" t="s">
        <v>0</v>
      </c>
      <c r="D56" s="106" t="s">
        <v>0</v>
      </c>
      <c r="N56" s="106" t="s">
        <v>0</v>
      </c>
      <c r="O56" s="106" t="s">
        <v>0</v>
      </c>
    </row>
    <row r="57" spans="3:15" s="18" customFormat="1" x14ac:dyDescent="0.2">
      <c r="C57" s="106" t="s">
        <v>0</v>
      </c>
      <c r="D57" s="106" t="s">
        <v>0</v>
      </c>
      <c r="N57" s="106" t="s">
        <v>0</v>
      </c>
      <c r="O57" s="106" t="s">
        <v>0</v>
      </c>
    </row>
    <row r="58" spans="3:15" s="18" customFormat="1" x14ac:dyDescent="0.2">
      <c r="C58" s="106" t="s">
        <v>0</v>
      </c>
      <c r="D58" s="106" t="s">
        <v>0</v>
      </c>
      <c r="N58" s="106" t="s">
        <v>0</v>
      </c>
      <c r="O58" s="106" t="s">
        <v>0</v>
      </c>
    </row>
    <row r="59" spans="3:15" s="18" customFormat="1" x14ac:dyDescent="0.2">
      <c r="C59" s="106" t="s">
        <v>0</v>
      </c>
      <c r="D59" s="106" t="s">
        <v>0</v>
      </c>
      <c r="N59" s="106" t="s">
        <v>0</v>
      </c>
      <c r="O59" s="106" t="s">
        <v>0</v>
      </c>
    </row>
    <row r="60" spans="3:15" s="18" customFormat="1" x14ac:dyDescent="0.2">
      <c r="C60" s="106" t="s">
        <v>0</v>
      </c>
      <c r="D60" s="106" t="s">
        <v>0</v>
      </c>
      <c r="N60" s="106" t="s">
        <v>0</v>
      </c>
      <c r="O60" s="106" t="s">
        <v>0</v>
      </c>
    </row>
    <row r="61" spans="3:15" s="18" customFormat="1" x14ac:dyDescent="0.2">
      <c r="C61" s="106" t="s">
        <v>0</v>
      </c>
      <c r="D61" s="106" t="s">
        <v>0</v>
      </c>
      <c r="N61" s="106" t="s">
        <v>0</v>
      </c>
      <c r="O61" s="106" t="s">
        <v>0</v>
      </c>
    </row>
    <row r="62" spans="3:15" s="18" customFormat="1" x14ac:dyDescent="0.2">
      <c r="C62" s="106" t="s">
        <v>0</v>
      </c>
      <c r="D62" s="106" t="s">
        <v>0</v>
      </c>
      <c r="N62" s="106" t="s">
        <v>0</v>
      </c>
      <c r="O62" s="106" t="s">
        <v>0</v>
      </c>
    </row>
    <row r="63" spans="3:15" s="18" customFormat="1" x14ac:dyDescent="0.2">
      <c r="C63" s="106" t="s">
        <v>0</v>
      </c>
      <c r="D63" s="106" t="s">
        <v>0</v>
      </c>
      <c r="N63" s="106" t="s">
        <v>0</v>
      </c>
      <c r="O63" s="106" t="s">
        <v>0</v>
      </c>
    </row>
    <row r="64" spans="3:15" s="18" customFormat="1" x14ac:dyDescent="0.2">
      <c r="C64" s="106" t="s">
        <v>0</v>
      </c>
      <c r="D64" s="106" t="s">
        <v>0</v>
      </c>
      <c r="N64" s="106" t="s">
        <v>0</v>
      </c>
      <c r="O64" s="106" t="s">
        <v>0</v>
      </c>
    </row>
    <row r="65" spans="3:15" s="18" customFormat="1" x14ac:dyDescent="0.2">
      <c r="C65" s="106" t="s">
        <v>0</v>
      </c>
      <c r="D65" s="106" t="s">
        <v>0</v>
      </c>
      <c r="N65" s="106" t="s">
        <v>0</v>
      </c>
      <c r="O65" s="106" t="s">
        <v>0</v>
      </c>
    </row>
    <row r="66" spans="3:15" s="18" customFormat="1" x14ac:dyDescent="0.2">
      <c r="C66" s="106" t="s">
        <v>0</v>
      </c>
      <c r="D66" s="106" t="s">
        <v>0</v>
      </c>
      <c r="N66" s="106" t="s">
        <v>0</v>
      </c>
      <c r="O66" s="106" t="s">
        <v>0</v>
      </c>
    </row>
    <row r="67" spans="3:15" s="18" customFormat="1" x14ac:dyDescent="0.2">
      <c r="C67" s="106" t="s">
        <v>0</v>
      </c>
      <c r="D67" s="106" t="s">
        <v>0</v>
      </c>
      <c r="N67" s="106" t="s">
        <v>0</v>
      </c>
      <c r="O67" s="106" t="s">
        <v>0</v>
      </c>
    </row>
    <row r="68" spans="3:15" s="18" customFormat="1" x14ac:dyDescent="0.2">
      <c r="C68" s="106" t="s">
        <v>0</v>
      </c>
      <c r="D68" s="106" t="s">
        <v>0</v>
      </c>
      <c r="N68" s="106" t="s">
        <v>0</v>
      </c>
      <c r="O68" s="106" t="s">
        <v>0</v>
      </c>
    </row>
    <row r="69" spans="3:15" s="18" customFormat="1" x14ac:dyDescent="0.2">
      <c r="C69" s="106" t="s">
        <v>0</v>
      </c>
      <c r="D69" s="106" t="s">
        <v>0</v>
      </c>
      <c r="N69" s="106" t="s">
        <v>0</v>
      </c>
      <c r="O69" s="106" t="s">
        <v>0</v>
      </c>
    </row>
    <row r="70" spans="3:15" s="18" customFormat="1" x14ac:dyDescent="0.2">
      <c r="C70" s="106" t="s">
        <v>0</v>
      </c>
      <c r="D70" s="106" t="s">
        <v>0</v>
      </c>
      <c r="N70" s="106" t="s">
        <v>0</v>
      </c>
      <c r="O70" s="106" t="s">
        <v>0</v>
      </c>
    </row>
    <row r="71" spans="3:15" s="18" customFormat="1" x14ac:dyDescent="0.2">
      <c r="C71" s="106" t="s">
        <v>0</v>
      </c>
      <c r="D71" s="106" t="s">
        <v>0</v>
      </c>
      <c r="N71" s="106" t="s">
        <v>0</v>
      </c>
      <c r="O71" s="106" t="s">
        <v>0</v>
      </c>
    </row>
    <row r="72" spans="3:15" s="18" customFormat="1" x14ac:dyDescent="0.2">
      <c r="C72" s="106" t="s">
        <v>0</v>
      </c>
      <c r="D72" s="106" t="s">
        <v>0</v>
      </c>
      <c r="N72" s="106" t="s">
        <v>0</v>
      </c>
      <c r="O72" s="106" t="s">
        <v>0</v>
      </c>
    </row>
    <row r="73" spans="3:15" s="18" customFormat="1" x14ac:dyDescent="0.2">
      <c r="C73" s="106" t="s">
        <v>0</v>
      </c>
      <c r="D73" s="106" t="s">
        <v>0</v>
      </c>
      <c r="N73" s="106" t="s">
        <v>0</v>
      </c>
      <c r="O73" s="106" t="s">
        <v>0</v>
      </c>
    </row>
    <row r="74" spans="3:15" s="18" customFormat="1" x14ac:dyDescent="0.2">
      <c r="C74" s="106" t="s">
        <v>0</v>
      </c>
      <c r="D74" s="106" t="s">
        <v>0</v>
      </c>
      <c r="N74" s="106" t="s">
        <v>0</v>
      </c>
      <c r="O74" s="106" t="s">
        <v>0</v>
      </c>
    </row>
    <row r="75" spans="3:15" s="18" customFormat="1" x14ac:dyDescent="0.2">
      <c r="C75" s="106" t="s">
        <v>0</v>
      </c>
      <c r="D75" s="106" t="s">
        <v>0</v>
      </c>
      <c r="N75" s="106" t="s">
        <v>0</v>
      </c>
      <c r="O75" s="106" t="s">
        <v>0</v>
      </c>
    </row>
    <row r="76" spans="3:15" s="18" customFormat="1" x14ac:dyDescent="0.2">
      <c r="C76" s="106" t="s">
        <v>0</v>
      </c>
      <c r="D76" s="106" t="s">
        <v>0</v>
      </c>
      <c r="N76" s="106" t="s">
        <v>0</v>
      </c>
      <c r="O76" s="106" t="s">
        <v>0</v>
      </c>
    </row>
    <row r="77" spans="3:15" s="18" customFormat="1" x14ac:dyDescent="0.2">
      <c r="C77" s="106" t="s">
        <v>0</v>
      </c>
      <c r="D77" s="106" t="s">
        <v>0</v>
      </c>
      <c r="N77" s="106" t="s">
        <v>0</v>
      </c>
      <c r="O77" s="106" t="s">
        <v>0</v>
      </c>
    </row>
    <row r="78" spans="3:15" s="18" customFormat="1" x14ac:dyDescent="0.2">
      <c r="C78" s="106" t="s">
        <v>0</v>
      </c>
      <c r="D78" s="106" t="s">
        <v>0</v>
      </c>
      <c r="N78" s="106" t="s">
        <v>0</v>
      </c>
      <c r="O78" s="106" t="s">
        <v>0</v>
      </c>
    </row>
    <row r="79" spans="3:15" s="18" customFormat="1" x14ac:dyDescent="0.2">
      <c r="C79" s="106" t="s">
        <v>0</v>
      </c>
      <c r="D79" s="106" t="s">
        <v>0</v>
      </c>
      <c r="N79" s="106" t="s">
        <v>0</v>
      </c>
      <c r="O79" s="106" t="s">
        <v>0</v>
      </c>
    </row>
    <row r="80" spans="3:15" s="18" customFormat="1" x14ac:dyDescent="0.2">
      <c r="C80" s="106" t="s">
        <v>0</v>
      </c>
      <c r="D80" s="106" t="s">
        <v>0</v>
      </c>
      <c r="N80" s="106" t="s">
        <v>0</v>
      </c>
      <c r="O80" s="106" t="s">
        <v>0</v>
      </c>
    </row>
    <row r="81" spans="3:15" s="18" customFormat="1" x14ac:dyDescent="0.2">
      <c r="C81" s="106" t="s">
        <v>0</v>
      </c>
      <c r="D81" s="106" t="s">
        <v>0</v>
      </c>
      <c r="N81" s="106" t="s">
        <v>0</v>
      </c>
      <c r="O81" s="106" t="s">
        <v>0</v>
      </c>
    </row>
    <row r="82" spans="3:15" s="18" customFormat="1" x14ac:dyDescent="0.2">
      <c r="C82" s="106" t="s">
        <v>0</v>
      </c>
      <c r="D82" s="106" t="s">
        <v>0</v>
      </c>
      <c r="N82" s="106" t="s">
        <v>0</v>
      </c>
      <c r="O82" s="106" t="s">
        <v>0</v>
      </c>
    </row>
    <row r="83" spans="3:15" s="18" customFormat="1" x14ac:dyDescent="0.2">
      <c r="C83" s="106" t="s">
        <v>0</v>
      </c>
      <c r="D83" s="106" t="s">
        <v>0</v>
      </c>
      <c r="N83" s="106" t="s">
        <v>0</v>
      </c>
      <c r="O83" s="106" t="s">
        <v>0</v>
      </c>
    </row>
    <row r="84" spans="3:15" s="18" customFormat="1" x14ac:dyDescent="0.2">
      <c r="C84" s="106" t="s">
        <v>0</v>
      </c>
      <c r="D84" s="106" t="s">
        <v>0</v>
      </c>
      <c r="N84" s="106" t="s">
        <v>0</v>
      </c>
      <c r="O84" s="106" t="s">
        <v>0</v>
      </c>
    </row>
    <row r="85" spans="3:15" s="18" customFormat="1" x14ac:dyDescent="0.2">
      <c r="C85" s="106" t="s">
        <v>0</v>
      </c>
      <c r="D85" s="106" t="s">
        <v>0</v>
      </c>
      <c r="N85" s="106" t="s">
        <v>0</v>
      </c>
      <c r="O85" s="106" t="s">
        <v>0</v>
      </c>
    </row>
    <row r="86" spans="3:15" s="18" customFormat="1" x14ac:dyDescent="0.2">
      <c r="C86" s="106" t="s">
        <v>0</v>
      </c>
      <c r="D86" s="106" t="s">
        <v>0</v>
      </c>
      <c r="N86" s="106" t="s">
        <v>0</v>
      </c>
      <c r="O86" s="106" t="s">
        <v>0</v>
      </c>
    </row>
    <row r="87" spans="3:15" s="18" customFormat="1" x14ac:dyDescent="0.2">
      <c r="C87" s="106" t="s">
        <v>0</v>
      </c>
      <c r="D87" s="106" t="s">
        <v>0</v>
      </c>
      <c r="N87" s="106" t="s">
        <v>0</v>
      </c>
      <c r="O87" s="106" t="s">
        <v>0</v>
      </c>
    </row>
    <row r="88" spans="3:15" s="18" customFormat="1" x14ac:dyDescent="0.2">
      <c r="C88" s="106" t="s">
        <v>0</v>
      </c>
      <c r="D88" s="106" t="s">
        <v>0</v>
      </c>
      <c r="N88" s="106" t="s">
        <v>0</v>
      </c>
      <c r="O88" s="106" t="s">
        <v>0</v>
      </c>
    </row>
    <row r="89" spans="3:15" s="18" customFormat="1" x14ac:dyDescent="0.2">
      <c r="C89" s="106" t="s">
        <v>0</v>
      </c>
      <c r="D89" s="106" t="s">
        <v>0</v>
      </c>
      <c r="N89" s="106" t="s">
        <v>0</v>
      </c>
      <c r="O89" s="106" t="s">
        <v>0</v>
      </c>
    </row>
    <row r="90" spans="3:15" s="18" customFormat="1" x14ac:dyDescent="0.2">
      <c r="C90" s="106" t="s">
        <v>0</v>
      </c>
      <c r="D90" s="106" t="s">
        <v>0</v>
      </c>
      <c r="N90" s="106" t="s">
        <v>0</v>
      </c>
      <c r="O90" s="106" t="s">
        <v>0</v>
      </c>
    </row>
    <row r="91" spans="3:15" s="18" customFormat="1" x14ac:dyDescent="0.2">
      <c r="C91" s="106" t="s">
        <v>0</v>
      </c>
      <c r="D91" s="106" t="s">
        <v>0</v>
      </c>
      <c r="N91" s="106" t="s">
        <v>0</v>
      </c>
      <c r="O91" s="106" t="s">
        <v>0</v>
      </c>
    </row>
    <row r="92" spans="3:15" s="18" customFormat="1" x14ac:dyDescent="0.2">
      <c r="C92" s="106" t="s">
        <v>0</v>
      </c>
      <c r="D92" s="106" t="s">
        <v>0</v>
      </c>
      <c r="N92" s="106" t="s">
        <v>0</v>
      </c>
      <c r="O92" s="106" t="s">
        <v>0</v>
      </c>
    </row>
    <row r="93" spans="3:15" s="18" customFormat="1" x14ac:dyDescent="0.2">
      <c r="C93" s="106" t="s">
        <v>0</v>
      </c>
      <c r="D93" s="106" t="s">
        <v>0</v>
      </c>
      <c r="N93" s="106" t="s">
        <v>0</v>
      </c>
      <c r="O93" s="106" t="s">
        <v>0</v>
      </c>
    </row>
    <row r="94" spans="3:15" s="18" customFormat="1" x14ac:dyDescent="0.2">
      <c r="C94" s="106" t="s">
        <v>0</v>
      </c>
      <c r="D94" s="106" t="s">
        <v>0</v>
      </c>
      <c r="N94" s="106" t="s">
        <v>0</v>
      </c>
      <c r="O94" s="106" t="s">
        <v>0</v>
      </c>
    </row>
    <row r="95" spans="3:15" s="18" customFormat="1" x14ac:dyDescent="0.2">
      <c r="C95" s="106" t="s">
        <v>0</v>
      </c>
      <c r="D95" s="106" t="s">
        <v>0</v>
      </c>
      <c r="N95" s="106" t="s">
        <v>0</v>
      </c>
      <c r="O95" s="106" t="s">
        <v>0</v>
      </c>
    </row>
    <row r="96" spans="3:15" s="18" customFormat="1" x14ac:dyDescent="0.2">
      <c r="C96" s="106" t="s">
        <v>0</v>
      </c>
      <c r="D96" s="106" t="s">
        <v>0</v>
      </c>
      <c r="N96" s="106" t="s">
        <v>0</v>
      </c>
      <c r="O96" s="106" t="s">
        <v>0</v>
      </c>
    </row>
    <row r="97" spans="3:15" s="18" customFormat="1" x14ac:dyDescent="0.2">
      <c r="C97" s="106" t="s">
        <v>0</v>
      </c>
      <c r="D97" s="106" t="s">
        <v>0</v>
      </c>
      <c r="N97" s="106" t="s">
        <v>0</v>
      </c>
      <c r="O97" s="106" t="s">
        <v>0</v>
      </c>
    </row>
    <row r="98" spans="3:15" s="18" customFormat="1" x14ac:dyDescent="0.2">
      <c r="C98" s="106" t="s">
        <v>0</v>
      </c>
      <c r="D98" s="106" t="s">
        <v>0</v>
      </c>
      <c r="N98" s="106" t="s">
        <v>0</v>
      </c>
      <c r="O98" s="106" t="s">
        <v>0</v>
      </c>
    </row>
    <row r="99" spans="3:15" s="18" customFormat="1" x14ac:dyDescent="0.2">
      <c r="C99" s="106" t="s">
        <v>0</v>
      </c>
      <c r="D99" s="106" t="s">
        <v>0</v>
      </c>
      <c r="N99" s="106" t="s">
        <v>0</v>
      </c>
      <c r="O99" s="106" t="s">
        <v>0</v>
      </c>
    </row>
    <row r="100" spans="3:15" s="18" customFormat="1" x14ac:dyDescent="0.2">
      <c r="C100" s="106" t="s">
        <v>0</v>
      </c>
      <c r="D100" s="106" t="s">
        <v>0</v>
      </c>
      <c r="N100" s="106" t="s">
        <v>0</v>
      </c>
      <c r="O100" s="106" t="s">
        <v>0</v>
      </c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B.2: Payments and estimates by economic classification: "&amp;PROPER('[1]11'!$B$6)</f>
        <v>Table B.2: Payments and estimates by economic classification: Provincial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160495</v>
      </c>
      <c r="F4" s="27">
        <f t="shared" ref="F4:M4" si="0">F5+F8+F47</f>
        <v>171384</v>
      </c>
      <c r="G4" s="27">
        <f t="shared" si="0"/>
        <v>177677</v>
      </c>
      <c r="H4" s="28">
        <f t="shared" si="0"/>
        <v>183829</v>
      </c>
      <c r="I4" s="27">
        <f t="shared" si="0"/>
        <v>193530</v>
      </c>
      <c r="J4" s="29">
        <f t="shared" si="0"/>
        <v>194773</v>
      </c>
      <c r="K4" s="27">
        <f t="shared" si="0"/>
        <v>192178</v>
      </c>
      <c r="L4" s="27">
        <f t="shared" si="0"/>
        <v>204930</v>
      </c>
      <c r="M4" s="27">
        <f t="shared" si="0"/>
        <v>216265.75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118926</v>
      </c>
      <c r="F5" s="59">
        <f t="shared" ref="F5:M5" si="1">SUM(F6:F7)</f>
        <v>125821</v>
      </c>
      <c r="G5" s="59">
        <f t="shared" si="1"/>
        <v>133261</v>
      </c>
      <c r="H5" s="60">
        <f t="shared" si="1"/>
        <v>147674</v>
      </c>
      <c r="I5" s="59">
        <f t="shared" si="1"/>
        <v>152275</v>
      </c>
      <c r="J5" s="61">
        <f t="shared" si="1"/>
        <v>146575</v>
      </c>
      <c r="K5" s="59">
        <f t="shared" si="1"/>
        <v>150651</v>
      </c>
      <c r="L5" s="59">
        <f t="shared" si="1"/>
        <v>171899</v>
      </c>
      <c r="M5" s="59">
        <f t="shared" si="1"/>
        <v>180493.95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'[1]11'!$C$32</f>
        <v>104030</v>
      </c>
      <c r="F6" s="36">
        <f>'[1]11'!$D$32</f>
        <v>109856</v>
      </c>
      <c r="G6" s="36">
        <f>'[1]11'!$E$32</f>
        <v>115269</v>
      </c>
      <c r="H6" s="37">
        <f>'[1]11'!$F$32</f>
        <v>128095</v>
      </c>
      <c r="I6" s="36">
        <f>'[1]11'!$G$32</f>
        <v>132696</v>
      </c>
      <c r="J6" s="38">
        <f>'[1]11'!$H$32</f>
        <v>127185</v>
      </c>
      <c r="K6" s="36">
        <f>'[1]11'!$P$32</f>
        <v>130181</v>
      </c>
      <c r="L6" s="36">
        <f>'[1]11'!$Y$32</f>
        <v>148059</v>
      </c>
      <c r="M6" s="36">
        <f>'[1]11'!$AA$32</f>
        <v>155461.95000000001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'[1]11'!$C$33</f>
        <v>14896</v>
      </c>
      <c r="F7" s="51">
        <f>'[1]11'!$D$33</f>
        <v>15965</v>
      </c>
      <c r="G7" s="51">
        <f>'[1]11'!$E$33</f>
        <v>17992</v>
      </c>
      <c r="H7" s="52">
        <f>'[1]11'!$F$33</f>
        <v>19579</v>
      </c>
      <c r="I7" s="51">
        <f>'[1]11'!$G$33</f>
        <v>19579</v>
      </c>
      <c r="J7" s="53">
        <f>'[1]11'!$H$33</f>
        <v>19390</v>
      </c>
      <c r="K7" s="51">
        <f>'[1]11'!$P$33</f>
        <v>20470</v>
      </c>
      <c r="L7" s="51">
        <f>'[1]11'!$Y$33</f>
        <v>23840</v>
      </c>
      <c r="M7" s="51">
        <f>'[1]11'!$AA$33</f>
        <v>25032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41569</v>
      </c>
      <c r="F8" s="59">
        <f t="shared" si="2"/>
        <v>45563</v>
      </c>
      <c r="G8" s="59">
        <f t="shared" si="2"/>
        <v>44416</v>
      </c>
      <c r="H8" s="60">
        <f t="shared" si="2"/>
        <v>36155</v>
      </c>
      <c r="I8" s="59">
        <f t="shared" si="2"/>
        <v>41255</v>
      </c>
      <c r="J8" s="61">
        <f t="shared" si="2"/>
        <v>48198</v>
      </c>
      <c r="K8" s="59">
        <f t="shared" si="2"/>
        <v>41527</v>
      </c>
      <c r="L8" s="59">
        <f t="shared" si="2"/>
        <v>33031</v>
      </c>
      <c r="M8" s="59">
        <f t="shared" si="2"/>
        <v>35771.799999999996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'[1]11'!$C$35</f>
        <v>389</v>
      </c>
      <c r="F9" s="36">
        <f>'[1]11'!$D$35</f>
        <v>448</v>
      </c>
      <c r="G9" s="36">
        <f>'[1]11'!$E$35</f>
        <v>608</v>
      </c>
      <c r="H9" s="37">
        <f>'[1]11'!$F$35</f>
        <v>590</v>
      </c>
      <c r="I9" s="36">
        <f>'[1]11'!$G$35</f>
        <v>590</v>
      </c>
      <c r="J9" s="38">
        <f>'[1]11'!$H$35</f>
        <v>726</v>
      </c>
      <c r="K9" s="36">
        <f>'[1]11'!$P$35</f>
        <v>340</v>
      </c>
      <c r="L9" s="36">
        <f>'[1]11'!$Y$35</f>
        <v>630</v>
      </c>
      <c r="M9" s="36">
        <f>'[1]11'!$AA$35</f>
        <v>661.5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'[1]11'!$C$36</f>
        <v>1539</v>
      </c>
      <c r="F10" s="44">
        <f>'[1]11'!$D$36</f>
        <v>1191</v>
      </c>
      <c r="G10" s="44">
        <f>'[1]11'!$E$36</f>
        <v>867</v>
      </c>
      <c r="H10" s="45">
        <f>'[1]11'!$F$36</f>
        <v>892</v>
      </c>
      <c r="I10" s="44">
        <f>'[1]11'!$G$36</f>
        <v>892</v>
      </c>
      <c r="J10" s="46">
        <f>'[1]11'!$H$36</f>
        <v>1150</v>
      </c>
      <c r="K10" s="44">
        <f>'[1]11'!$P$36</f>
        <v>1219</v>
      </c>
      <c r="L10" s="44">
        <f>'[1]11'!$Y$36</f>
        <v>762</v>
      </c>
      <c r="M10" s="44">
        <f>'[1]11'!$AA$36</f>
        <v>800.1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'[1]11'!$C$37</f>
        <v>535</v>
      </c>
      <c r="F11" s="44">
        <f>'[1]11'!$D$37</f>
        <v>128</v>
      </c>
      <c r="G11" s="44">
        <f>'[1]11'!$E$37</f>
        <v>187</v>
      </c>
      <c r="H11" s="45">
        <f>'[1]11'!$F$37</f>
        <v>254</v>
      </c>
      <c r="I11" s="44">
        <f>'[1]11'!$G$37</f>
        <v>254</v>
      </c>
      <c r="J11" s="46">
        <f>'[1]11'!$H$37</f>
        <v>32</v>
      </c>
      <c r="K11" s="44">
        <f>'[1]11'!$P$37</f>
        <v>146</v>
      </c>
      <c r="L11" s="44">
        <f>'[1]11'!$Y$37</f>
        <v>90</v>
      </c>
      <c r="M11" s="44">
        <f>'[1]11'!$AA$37</f>
        <v>94.5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'[1]11'!$C$38</f>
        <v>0</v>
      </c>
      <c r="F12" s="44">
        <f>'[1]11'!$D$38</f>
        <v>0</v>
      </c>
      <c r="G12" s="44">
        <f>'[1]11'!$E$38</f>
        <v>0</v>
      </c>
      <c r="H12" s="45">
        <f>'[1]11'!$F$38</f>
        <v>4300</v>
      </c>
      <c r="I12" s="44">
        <f>'[1]11'!$G$38</f>
        <v>4300</v>
      </c>
      <c r="J12" s="46">
        <f>'[1]11'!$H$38</f>
        <v>1132</v>
      </c>
      <c r="K12" s="44">
        <f>'[1]11'!$P$38</f>
        <v>2937</v>
      </c>
      <c r="L12" s="44">
        <f>'[1]11'!$Y$38</f>
        <v>3900</v>
      </c>
      <c r="M12" s="44">
        <f>'[1]11'!$AA$38</f>
        <v>4095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'[1]11'!$C$39</f>
        <v>185</v>
      </c>
      <c r="F13" s="44">
        <f>'[1]11'!$D$39</f>
        <v>247</v>
      </c>
      <c r="G13" s="44">
        <f>'[1]11'!$E$39</f>
        <v>589</v>
      </c>
      <c r="H13" s="45">
        <f>'[1]11'!$F$39</f>
        <v>470</v>
      </c>
      <c r="I13" s="44">
        <f>'[1]11'!$G$39</f>
        <v>470</v>
      </c>
      <c r="J13" s="46">
        <f>'[1]11'!$H$39</f>
        <v>227</v>
      </c>
      <c r="K13" s="44">
        <f>'[1]11'!$P$39</f>
        <v>479</v>
      </c>
      <c r="L13" s="44">
        <f>'[1]11'!$Y$39</f>
        <v>0</v>
      </c>
      <c r="M13" s="44">
        <f>'[1]11'!$AA$39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'[1]11'!$C$40</f>
        <v>1380</v>
      </c>
      <c r="F14" s="44">
        <f>'[1]11'!$D$40</f>
        <v>1183</v>
      </c>
      <c r="G14" s="44">
        <f>'[1]11'!$E$40</f>
        <v>1751</v>
      </c>
      <c r="H14" s="45">
        <f>'[1]11'!$F$40</f>
        <v>1081</v>
      </c>
      <c r="I14" s="44">
        <f>'[1]11'!$G$40</f>
        <v>1081</v>
      </c>
      <c r="J14" s="46">
        <f>'[1]11'!$H$40</f>
        <v>1410</v>
      </c>
      <c r="K14" s="44">
        <f>'[1]11'!$P$40</f>
        <v>1458</v>
      </c>
      <c r="L14" s="44">
        <f>'[1]11'!$Y$40</f>
        <v>1593</v>
      </c>
      <c r="M14" s="44">
        <f>'[1]11'!$AA$40</f>
        <v>1672.6499999999999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'[1]11'!$C$41</f>
        <v>5454</v>
      </c>
      <c r="F15" s="44">
        <f>'[1]11'!$D$41</f>
        <v>6298</v>
      </c>
      <c r="G15" s="44">
        <f>'[1]11'!$E$41</f>
        <v>5748</v>
      </c>
      <c r="H15" s="45">
        <f>'[1]11'!$F$41</f>
        <v>3980</v>
      </c>
      <c r="I15" s="44">
        <f>'[1]11'!$G$41</f>
        <v>4480</v>
      </c>
      <c r="J15" s="46">
        <f>'[1]11'!$H$41</f>
        <v>6943</v>
      </c>
      <c r="K15" s="44">
        <f>'[1]11'!$P$41</f>
        <v>7726</v>
      </c>
      <c r="L15" s="44">
        <f>'[1]11'!$Y$41</f>
        <v>3284</v>
      </c>
      <c r="M15" s="44">
        <f>'[1]11'!$AA$41</f>
        <v>3622.8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'[1]11'!$C$42</f>
        <v>1182</v>
      </c>
      <c r="F16" s="44">
        <f>'[1]11'!$D$42</f>
        <v>2115</v>
      </c>
      <c r="G16" s="44">
        <f>'[1]11'!$E$42</f>
        <v>1117</v>
      </c>
      <c r="H16" s="45">
        <f>'[1]11'!$F$42</f>
        <v>860</v>
      </c>
      <c r="I16" s="44">
        <f>'[1]11'!$G$42</f>
        <v>860</v>
      </c>
      <c r="J16" s="46">
        <f>'[1]11'!$H$42</f>
        <v>603</v>
      </c>
      <c r="K16" s="44">
        <f>'[1]11'!$P$42</f>
        <v>590</v>
      </c>
      <c r="L16" s="44">
        <f>'[1]11'!$Y$42</f>
        <v>800</v>
      </c>
      <c r="M16" s="44">
        <f>'[1]11'!$AA$42</f>
        <v>840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'[1]11'!$C$43</f>
        <v>4166</v>
      </c>
      <c r="F17" s="44">
        <f>'[1]11'!$D$43</f>
        <v>3528</v>
      </c>
      <c r="G17" s="44">
        <f>'[1]11'!$E$43</f>
        <v>4961</v>
      </c>
      <c r="H17" s="45">
        <f>'[1]11'!$F$43</f>
        <v>461</v>
      </c>
      <c r="I17" s="44">
        <f>'[1]11'!$G$43</f>
        <v>461</v>
      </c>
      <c r="J17" s="46">
        <f>'[1]11'!$H$43</f>
        <v>4852</v>
      </c>
      <c r="K17" s="44">
        <f>'[1]11'!$P$43</f>
        <v>2078</v>
      </c>
      <c r="L17" s="44">
        <f>'[1]11'!$Y$43</f>
        <v>652</v>
      </c>
      <c r="M17" s="44">
        <f>'[1]11'!$AA$43</f>
        <v>684.6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'[1]11'!$C$44</f>
        <v>0</v>
      </c>
      <c r="F18" s="44">
        <f>'[1]11'!$D$44</f>
        <v>0</v>
      </c>
      <c r="G18" s="44">
        <f>'[1]11'!$E$44</f>
        <v>0</v>
      </c>
      <c r="H18" s="45">
        <f>'[1]11'!$F$44</f>
        <v>0</v>
      </c>
      <c r="I18" s="44">
        <f>'[1]11'!$G$44</f>
        <v>0</v>
      </c>
      <c r="J18" s="46">
        <f>'[1]11'!$H$44</f>
        <v>0</v>
      </c>
      <c r="K18" s="44">
        <f>'[1]11'!$P$44</f>
        <v>0</v>
      </c>
      <c r="L18" s="44">
        <f>'[1]11'!$Y$44</f>
        <v>90</v>
      </c>
      <c r="M18" s="44">
        <f>'[1]11'!$AA$44</f>
        <v>94.5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'[1]11'!$C$45</f>
        <v>0</v>
      </c>
      <c r="F19" s="44">
        <f>'[1]11'!$D$45</f>
        <v>0</v>
      </c>
      <c r="G19" s="44">
        <f>'[1]11'!$E$45</f>
        <v>0</v>
      </c>
      <c r="H19" s="45">
        <f>'[1]11'!$F$45</f>
        <v>0</v>
      </c>
      <c r="I19" s="44">
        <f>'[1]11'!$G$45</f>
        <v>0</v>
      </c>
      <c r="J19" s="46">
        <f>'[1]11'!$H$45</f>
        <v>0</v>
      </c>
      <c r="K19" s="44">
        <f>'[1]11'!$P$45</f>
        <v>0</v>
      </c>
      <c r="L19" s="44">
        <f>'[1]11'!$Y$45</f>
        <v>0</v>
      </c>
      <c r="M19" s="44">
        <f>'[1]11'!$AA$45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'[1]11'!$C$46</f>
        <v>0</v>
      </c>
      <c r="F20" s="44">
        <f>'[1]11'!$D$46</f>
        <v>0</v>
      </c>
      <c r="G20" s="44">
        <f>'[1]11'!$E$46</f>
        <v>0</v>
      </c>
      <c r="H20" s="45">
        <f>'[1]11'!$F$46</f>
        <v>0</v>
      </c>
      <c r="I20" s="44">
        <f>'[1]11'!$G$46</f>
        <v>0</v>
      </c>
      <c r="J20" s="46">
        <f>'[1]11'!$H$46</f>
        <v>0</v>
      </c>
      <c r="K20" s="44">
        <f>'[1]11'!$P$46</f>
        <v>0</v>
      </c>
      <c r="L20" s="44">
        <f>'[1]11'!$Y$46</f>
        <v>0</v>
      </c>
      <c r="M20" s="44">
        <f>'[1]11'!$AA$46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'[1]11'!$C$47</f>
        <v>373</v>
      </c>
      <c r="F21" s="44">
        <f>'[1]11'!$D$47</f>
        <v>713</v>
      </c>
      <c r="G21" s="44">
        <f>'[1]11'!$E$47</f>
        <v>791</v>
      </c>
      <c r="H21" s="45">
        <f>'[1]11'!$F$47</f>
        <v>300</v>
      </c>
      <c r="I21" s="44">
        <f>'[1]11'!$G$47</f>
        <v>500</v>
      </c>
      <c r="J21" s="46">
        <f>'[1]11'!$H$47</f>
        <v>1080</v>
      </c>
      <c r="K21" s="44">
        <f>'[1]11'!$P$47</f>
        <v>242</v>
      </c>
      <c r="L21" s="44">
        <f>'[1]11'!$Y$47</f>
        <v>300</v>
      </c>
      <c r="M21" s="44">
        <f>'[1]11'!$AA$47</f>
        <v>315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'[1]11'!$C$48</f>
        <v>5053</v>
      </c>
      <c r="F22" s="44">
        <f>'[1]11'!$D$48</f>
        <v>5405</v>
      </c>
      <c r="G22" s="44">
        <f>'[1]11'!$E$48</f>
        <v>4799</v>
      </c>
      <c r="H22" s="45">
        <f>'[1]11'!$F$48</f>
        <v>6016</v>
      </c>
      <c r="I22" s="44">
        <f>'[1]11'!$G$48</f>
        <v>7716</v>
      </c>
      <c r="J22" s="46">
        <f>'[1]11'!$H$48</f>
        <v>6051</v>
      </c>
      <c r="K22" s="44">
        <f>'[1]11'!$P$48</f>
        <v>4056</v>
      </c>
      <c r="L22" s="44">
        <f>'[1]11'!$Y$48</f>
        <v>2333</v>
      </c>
      <c r="M22" s="44">
        <f>'[1]11'!$AA$48</f>
        <v>3174.65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'[1]11'!$C$49</f>
        <v>0</v>
      </c>
      <c r="F23" s="44">
        <f>'[1]11'!$D$49</f>
        <v>0</v>
      </c>
      <c r="G23" s="44">
        <f>'[1]11'!$E$49</f>
        <v>19</v>
      </c>
      <c r="H23" s="45">
        <f>'[1]11'!$F$49</f>
        <v>480</v>
      </c>
      <c r="I23" s="44">
        <f>'[1]11'!$G$49</f>
        <v>480</v>
      </c>
      <c r="J23" s="46">
        <f>'[1]11'!$H$49</f>
        <v>50</v>
      </c>
      <c r="K23" s="44">
        <f>'[1]11'!$P$49</f>
        <v>60</v>
      </c>
      <c r="L23" s="44">
        <f>'[1]11'!$Y$49</f>
        <v>370</v>
      </c>
      <c r="M23" s="44">
        <f>'[1]11'!$AA$49</f>
        <v>388.5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'[1]11'!$C$50</f>
        <v>46</v>
      </c>
      <c r="F24" s="44">
        <f>'[1]11'!$D$50</f>
        <v>260</v>
      </c>
      <c r="G24" s="44">
        <f>'[1]11'!$E$50</f>
        <v>318</v>
      </c>
      <c r="H24" s="45">
        <f>'[1]11'!$F$50</f>
        <v>250</v>
      </c>
      <c r="I24" s="44">
        <f>'[1]11'!$G$50</f>
        <v>250</v>
      </c>
      <c r="J24" s="46">
        <f>'[1]11'!$H$50</f>
        <v>208</v>
      </c>
      <c r="K24" s="44">
        <f>'[1]11'!$P$50</f>
        <v>1159</v>
      </c>
      <c r="L24" s="44">
        <f>'[1]11'!$Y$50</f>
        <v>1093</v>
      </c>
      <c r="M24" s="44">
        <f>'[1]11'!$AA$50</f>
        <v>1336.3500000000001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'[1]11'!$C$51</f>
        <v>0</v>
      </c>
      <c r="F25" s="44">
        <f>'[1]11'!$D$51</f>
        <v>0</v>
      </c>
      <c r="G25" s="44">
        <f>'[1]11'!$E$51</f>
        <v>0</v>
      </c>
      <c r="H25" s="45">
        <f>'[1]11'!$F$51</f>
        <v>462</v>
      </c>
      <c r="I25" s="44">
        <f>'[1]11'!$G$51</f>
        <v>462</v>
      </c>
      <c r="J25" s="46">
        <f>'[1]11'!$H$51</f>
        <v>206</v>
      </c>
      <c r="K25" s="44">
        <f>'[1]11'!$P$51</f>
        <v>0</v>
      </c>
      <c r="L25" s="44">
        <f>'[1]11'!$Y$51</f>
        <v>0</v>
      </c>
      <c r="M25" s="44">
        <f>'[1]11'!$AA$51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'[1]11'!$C$52</f>
        <v>0</v>
      </c>
      <c r="F26" s="44">
        <f>'[1]11'!$D$52</f>
        <v>0</v>
      </c>
      <c r="G26" s="44">
        <f>'[1]11'!$E$52</f>
        <v>0</v>
      </c>
      <c r="H26" s="45">
        <f>'[1]11'!$F$52</f>
        <v>0</v>
      </c>
      <c r="I26" s="44">
        <f>'[1]11'!$G$52</f>
        <v>0</v>
      </c>
      <c r="J26" s="46">
        <f>'[1]11'!$H$52</f>
        <v>0</v>
      </c>
      <c r="K26" s="44">
        <f>'[1]11'!$P$52</f>
        <v>0</v>
      </c>
      <c r="L26" s="44">
        <f>'[1]11'!$Y$52</f>
        <v>0</v>
      </c>
      <c r="M26" s="44">
        <f>'[1]11'!$AA$52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'[1]11'!$C$53</f>
        <v>0</v>
      </c>
      <c r="F27" s="44">
        <f>'[1]11'!$D$53</f>
        <v>0</v>
      </c>
      <c r="G27" s="44">
        <f>'[1]11'!$E$53</f>
        <v>127</v>
      </c>
      <c r="H27" s="45">
        <f>'[1]11'!$F$53</f>
        <v>280</v>
      </c>
      <c r="I27" s="44">
        <f>'[1]11'!$G$53</f>
        <v>280</v>
      </c>
      <c r="J27" s="46">
        <f>'[1]11'!$H$53</f>
        <v>0</v>
      </c>
      <c r="K27" s="44">
        <f>'[1]11'!$P$53</f>
        <v>140</v>
      </c>
      <c r="L27" s="44">
        <f>'[1]11'!$Y$53</f>
        <v>200</v>
      </c>
      <c r="M27" s="44">
        <f>'[1]11'!$AA$53</f>
        <v>210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'[1]11'!$C$54</f>
        <v>0</v>
      </c>
      <c r="F28" s="44">
        <f>'[1]11'!$D$54</f>
        <v>0</v>
      </c>
      <c r="G28" s="44">
        <f>'[1]11'!$E$54</f>
        <v>0</v>
      </c>
      <c r="H28" s="45">
        <f>'[1]11'!$F$54</f>
        <v>0</v>
      </c>
      <c r="I28" s="44">
        <f>'[1]11'!$G$54</f>
        <v>0</v>
      </c>
      <c r="J28" s="46">
        <f>'[1]11'!$H$54</f>
        <v>0</v>
      </c>
      <c r="K28" s="44">
        <f>'[1]11'!$P$54</f>
        <v>0</v>
      </c>
      <c r="L28" s="44">
        <f>'[1]11'!$Y$54</f>
        <v>0</v>
      </c>
      <c r="M28" s="44">
        <f>'[1]11'!$AA$54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'[1]11'!$C$55</f>
        <v>61</v>
      </c>
      <c r="F29" s="44">
        <f>'[1]11'!$D$55</f>
        <v>137</v>
      </c>
      <c r="G29" s="44">
        <f>'[1]11'!$E$55</f>
        <v>51</v>
      </c>
      <c r="H29" s="45">
        <f>'[1]11'!$F$55</f>
        <v>120</v>
      </c>
      <c r="I29" s="44">
        <f>'[1]11'!$G$55</f>
        <v>120</v>
      </c>
      <c r="J29" s="46">
        <f>'[1]11'!$H$55</f>
        <v>30</v>
      </c>
      <c r="K29" s="44">
        <f>'[1]11'!$P$55</f>
        <v>59</v>
      </c>
      <c r="L29" s="44">
        <f>'[1]11'!$Y$55</f>
        <v>0</v>
      </c>
      <c r="M29" s="44">
        <f>'[1]11'!$AA$55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'[1]11'!$C$56</f>
        <v>32</v>
      </c>
      <c r="F30" s="44">
        <f>'[1]11'!$D$56</f>
        <v>0</v>
      </c>
      <c r="G30" s="44">
        <f>'[1]11'!$E$56</f>
        <v>0</v>
      </c>
      <c r="H30" s="45">
        <f>'[1]11'!$F$56</f>
        <v>0</v>
      </c>
      <c r="I30" s="44">
        <f>'[1]11'!$G$56</f>
        <v>0</v>
      </c>
      <c r="J30" s="46">
        <f>'[1]11'!$H$56</f>
        <v>0</v>
      </c>
      <c r="K30" s="44">
        <f>'[1]11'!$P$56</f>
        <v>0</v>
      </c>
      <c r="L30" s="44">
        <f>'[1]11'!$Y$56</f>
        <v>0</v>
      </c>
      <c r="M30" s="44">
        <f>'[1]11'!$AA$56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'[1]11'!$C$57</f>
        <v>5</v>
      </c>
      <c r="F31" s="44">
        <f>'[1]11'!$D$57</f>
        <v>29</v>
      </c>
      <c r="G31" s="44">
        <f>'[1]11'!$E$57</f>
        <v>18</v>
      </c>
      <c r="H31" s="45">
        <f>'[1]11'!$F$57</f>
        <v>50</v>
      </c>
      <c r="I31" s="44">
        <f>'[1]11'!$G$57</f>
        <v>50</v>
      </c>
      <c r="J31" s="46">
        <f>'[1]11'!$H$57</f>
        <v>0</v>
      </c>
      <c r="K31" s="44">
        <f>'[1]11'!$P$57</f>
        <v>62</v>
      </c>
      <c r="L31" s="44">
        <f>'[1]11'!$Y$57</f>
        <v>80</v>
      </c>
      <c r="M31" s="44">
        <f>'[1]11'!$AA$57</f>
        <v>84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'[1]11'!$C$58</f>
        <v>4</v>
      </c>
      <c r="F32" s="44">
        <f>'[1]11'!$D$58</f>
        <v>0</v>
      </c>
      <c r="G32" s="44">
        <f>'[1]11'!$E$58</f>
        <v>0</v>
      </c>
      <c r="H32" s="45">
        <f>'[1]11'!$F$58</f>
        <v>0</v>
      </c>
      <c r="I32" s="44">
        <f>'[1]11'!$G$58</f>
        <v>0</v>
      </c>
      <c r="J32" s="46">
        <f>'[1]11'!$H$58</f>
        <v>0</v>
      </c>
      <c r="K32" s="44">
        <f>'[1]11'!$P$58</f>
        <v>0</v>
      </c>
      <c r="L32" s="44">
        <f>'[1]11'!$Y$58</f>
        <v>0</v>
      </c>
      <c r="M32" s="44">
        <f>'[1]11'!$AA$58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'[1]11'!$C$59</f>
        <v>0</v>
      </c>
      <c r="F33" s="44">
        <f>'[1]11'!$D$59</f>
        <v>0</v>
      </c>
      <c r="G33" s="44">
        <f>'[1]11'!$E$59</f>
        <v>0</v>
      </c>
      <c r="H33" s="45">
        <f>'[1]11'!$F$59</f>
        <v>0</v>
      </c>
      <c r="I33" s="44">
        <f>'[1]11'!$G$59</f>
        <v>0</v>
      </c>
      <c r="J33" s="46">
        <f>'[1]11'!$H$59</f>
        <v>0</v>
      </c>
      <c r="K33" s="44">
        <f>'[1]11'!$P$59</f>
        <v>0</v>
      </c>
      <c r="L33" s="44">
        <f>'[1]11'!$Y$59</f>
        <v>0</v>
      </c>
      <c r="M33" s="44">
        <f>'[1]11'!$AA$59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'[1]11'!$C$60</f>
        <v>0</v>
      </c>
      <c r="F34" s="44">
        <f>'[1]11'!$D$60</f>
        <v>0</v>
      </c>
      <c r="G34" s="44">
        <f>'[1]11'!$E$60</f>
        <v>0</v>
      </c>
      <c r="H34" s="45">
        <f>'[1]11'!$F$60</f>
        <v>0</v>
      </c>
      <c r="I34" s="44">
        <f>'[1]11'!$G$60</f>
        <v>0</v>
      </c>
      <c r="J34" s="46">
        <f>'[1]11'!$H$60</f>
        <v>0</v>
      </c>
      <c r="K34" s="44">
        <f>'[1]11'!$P$60</f>
        <v>0</v>
      </c>
      <c r="L34" s="44">
        <f>'[1]11'!$Y$60</f>
        <v>0</v>
      </c>
      <c r="M34" s="44">
        <f>'[1]11'!$AA$60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'[1]11'!$C$61</f>
        <v>0</v>
      </c>
      <c r="F35" s="44">
        <f>'[1]11'!$D$61</f>
        <v>0</v>
      </c>
      <c r="G35" s="44">
        <f>'[1]11'!$E$61</f>
        <v>0</v>
      </c>
      <c r="H35" s="45">
        <f>'[1]11'!$F$61</f>
        <v>0</v>
      </c>
      <c r="I35" s="44">
        <f>'[1]11'!$G$61</f>
        <v>0</v>
      </c>
      <c r="J35" s="46">
        <f>'[1]11'!$H$61</f>
        <v>0</v>
      </c>
      <c r="K35" s="44">
        <f>'[1]11'!$P$61</f>
        <v>0</v>
      </c>
      <c r="L35" s="44">
        <f>'[1]11'!$Y$61</f>
        <v>0</v>
      </c>
      <c r="M35" s="44">
        <f>'[1]11'!$AA$61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'[1]11'!$C$62</f>
        <v>329</v>
      </c>
      <c r="F36" s="44">
        <f>'[1]11'!$D$62</f>
        <v>487</v>
      </c>
      <c r="G36" s="44">
        <f>'[1]11'!$E$62</f>
        <v>0</v>
      </c>
      <c r="H36" s="45">
        <f>'[1]11'!$F$62</f>
        <v>262</v>
      </c>
      <c r="I36" s="44">
        <f>'[1]11'!$G$62</f>
        <v>262</v>
      </c>
      <c r="J36" s="46">
        <f>'[1]11'!$H$62</f>
        <v>0</v>
      </c>
      <c r="K36" s="44">
        <f>'[1]11'!$P$62</f>
        <v>113</v>
      </c>
      <c r="L36" s="44">
        <f>'[1]11'!$Y$62</f>
        <v>130</v>
      </c>
      <c r="M36" s="44">
        <f>'[1]11'!$AA$62</f>
        <v>136.5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'[1]11'!$C$63</f>
        <v>910</v>
      </c>
      <c r="F37" s="44">
        <f>'[1]11'!$D$63</f>
        <v>595</v>
      </c>
      <c r="G37" s="44">
        <f>'[1]11'!$E$63</f>
        <v>430</v>
      </c>
      <c r="H37" s="45">
        <f>'[1]11'!$F$63</f>
        <v>460</v>
      </c>
      <c r="I37" s="44">
        <f>'[1]11'!$G$63</f>
        <v>460</v>
      </c>
      <c r="J37" s="46">
        <f>'[1]11'!$H$63</f>
        <v>609</v>
      </c>
      <c r="K37" s="44">
        <f>'[1]11'!$P$63</f>
        <v>598</v>
      </c>
      <c r="L37" s="44">
        <f>'[1]11'!$Y$63</f>
        <v>740</v>
      </c>
      <c r="M37" s="44">
        <f>'[1]11'!$AA$63</f>
        <v>777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'[1]11'!$C$64</f>
        <v>1093</v>
      </c>
      <c r="F38" s="44">
        <f>'[1]11'!$D$64</f>
        <v>1507</v>
      </c>
      <c r="G38" s="44">
        <f>'[1]11'!$E$64</f>
        <v>1222</v>
      </c>
      <c r="H38" s="45">
        <f>'[1]11'!$F$64</f>
        <v>629</v>
      </c>
      <c r="I38" s="44">
        <f>'[1]11'!$G$64</f>
        <v>629</v>
      </c>
      <c r="J38" s="46">
        <f>'[1]11'!$H$64</f>
        <v>1078</v>
      </c>
      <c r="K38" s="44">
        <f>'[1]11'!$P$64</f>
        <v>1548</v>
      </c>
      <c r="L38" s="44">
        <f>'[1]11'!$Y$64</f>
        <v>1679</v>
      </c>
      <c r="M38" s="44">
        <f>'[1]11'!$AA$64</f>
        <v>1763.8999999999999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'[1]11'!$C$65</f>
        <v>2761</v>
      </c>
      <c r="F39" s="44">
        <f>'[1]11'!$D$65</f>
        <v>2285</v>
      </c>
      <c r="G39" s="44">
        <f>'[1]11'!$E$65</f>
        <v>2455</v>
      </c>
      <c r="H39" s="45">
        <f>'[1]11'!$F$65</f>
        <v>1230</v>
      </c>
      <c r="I39" s="44">
        <f>'[1]11'!$G$65</f>
        <v>2930</v>
      </c>
      <c r="J39" s="46">
        <f>'[1]11'!$H$65</f>
        <v>3391</v>
      </c>
      <c r="K39" s="44">
        <f>'[1]11'!$P$65</f>
        <v>737</v>
      </c>
      <c r="L39" s="44">
        <f>'[1]11'!$Y$65</f>
        <v>540</v>
      </c>
      <c r="M39" s="44">
        <f>'[1]11'!$AA$65</f>
        <v>567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'[1]11'!$C$66</f>
        <v>21</v>
      </c>
      <c r="F40" s="44">
        <f>'[1]11'!$D$66</f>
        <v>20</v>
      </c>
      <c r="G40" s="44">
        <f>'[1]11'!$E$66</f>
        <v>0</v>
      </c>
      <c r="H40" s="45">
        <f>'[1]11'!$F$66</f>
        <v>0</v>
      </c>
      <c r="I40" s="44">
        <f>'[1]11'!$G$66</f>
        <v>0</v>
      </c>
      <c r="J40" s="46">
        <f>'[1]11'!$H$66</f>
        <v>0</v>
      </c>
      <c r="K40" s="44">
        <f>'[1]11'!$P$66</f>
        <v>0</v>
      </c>
      <c r="L40" s="44">
        <f>'[1]11'!$Y$66</f>
        <v>0</v>
      </c>
      <c r="M40" s="44">
        <f>'[1]11'!$AA$66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'[1]11'!$C$67</f>
        <v>1223</v>
      </c>
      <c r="F41" s="44">
        <f>'[1]11'!$D$67</f>
        <v>1028</v>
      </c>
      <c r="G41" s="44">
        <f>'[1]11'!$E$67</f>
        <v>1463</v>
      </c>
      <c r="H41" s="45">
        <f>'[1]11'!$F$67</f>
        <v>600</v>
      </c>
      <c r="I41" s="44">
        <f>'[1]11'!$G$67</f>
        <v>600</v>
      </c>
      <c r="J41" s="46">
        <f>'[1]11'!$H$67</f>
        <v>1264</v>
      </c>
      <c r="K41" s="44">
        <f>'[1]11'!$P$67</f>
        <v>1104</v>
      </c>
      <c r="L41" s="44">
        <f>'[1]11'!$Y$67</f>
        <v>777</v>
      </c>
      <c r="M41" s="44">
        <f>'[1]11'!$AA$67</f>
        <v>815.85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'[1]11'!$C$68</f>
        <v>12214</v>
      </c>
      <c r="F42" s="44">
        <f>'[1]11'!$D$68</f>
        <v>15466</v>
      </c>
      <c r="G42" s="44">
        <f>'[1]11'!$E$68</f>
        <v>14442</v>
      </c>
      <c r="H42" s="45">
        <f>'[1]11'!$F$68</f>
        <v>10479</v>
      </c>
      <c r="I42" s="44">
        <f>'[1]11'!$G$68</f>
        <v>11479</v>
      </c>
      <c r="J42" s="46">
        <f>'[1]11'!$H$68</f>
        <v>15364</v>
      </c>
      <c r="K42" s="44">
        <f>'[1]11'!$P$68</f>
        <v>12871</v>
      </c>
      <c r="L42" s="44">
        <f>'[1]11'!$Y$68</f>
        <v>10030</v>
      </c>
      <c r="M42" s="44">
        <f>'[1]11'!$AA$68</f>
        <v>10531.5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'[1]11'!$C$69</f>
        <v>485</v>
      </c>
      <c r="F43" s="44">
        <f>'[1]11'!$D$69</f>
        <v>459</v>
      </c>
      <c r="G43" s="44">
        <f>'[1]11'!$E$69</f>
        <v>298</v>
      </c>
      <c r="H43" s="45">
        <f>'[1]11'!$F$69</f>
        <v>848</v>
      </c>
      <c r="I43" s="44">
        <f>'[1]11'!$G$69</f>
        <v>848</v>
      </c>
      <c r="J43" s="46">
        <f>'[1]11'!$H$69</f>
        <v>895</v>
      </c>
      <c r="K43" s="44">
        <f>'[1]11'!$P$69</f>
        <v>693</v>
      </c>
      <c r="L43" s="44">
        <f>'[1]11'!$Y$69</f>
        <v>820</v>
      </c>
      <c r="M43" s="44">
        <f>'[1]11'!$AA$69</f>
        <v>861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'[1]11'!$C$70</f>
        <v>804</v>
      </c>
      <c r="F44" s="44">
        <f>'[1]11'!$D$70</f>
        <v>853</v>
      </c>
      <c r="G44" s="44">
        <f>'[1]11'!$E$70</f>
        <v>838</v>
      </c>
      <c r="H44" s="45">
        <f>'[1]11'!$F$70</f>
        <v>60</v>
      </c>
      <c r="I44" s="44">
        <f>'[1]11'!$G$70</f>
        <v>60</v>
      </c>
      <c r="J44" s="46">
        <f>'[1]11'!$H$70</f>
        <v>203</v>
      </c>
      <c r="K44" s="44">
        <f>'[1]11'!$P$70</f>
        <v>76</v>
      </c>
      <c r="L44" s="44">
        <f>'[1]11'!$Y$70</f>
        <v>918</v>
      </c>
      <c r="M44" s="44">
        <f>'[1]11'!$AA$70</f>
        <v>963.90000000000009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'[1]11'!$C$71</f>
        <v>1325</v>
      </c>
      <c r="F45" s="44">
        <f>'[1]11'!$D$71</f>
        <v>1181</v>
      </c>
      <c r="G45" s="44">
        <f>'[1]11'!$E$71</f>
        <v>1317</v>
      </c>
      <c r="H45" s="45">
        <f>'[1]11'!$F$71</f>
        <v>741</v>
      </c>
      <c r="I45" s="44">
        <f>'[1]11'!$G$71</f>
        <v>741</v>
      </c>
      <c r="J45" s="46">
        <f>'[1]11'!$H$71</f>
        <v>694</v>
      </c>
      <c r="K45" s="44">
        <f>'[1]11'!$P$71</f>
        <v>1036</v>
      </c>
      <c r="L45" s="44">
        <f>'[1]11'!$Y$71</f>
        <v>1220</v>
      </c>
      <c r="M45" s="44">
        <f>'[1]11'!$AA$71</f>
        <v>1281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'[1]11'!$C$72</f>
        <v>0</v>
      </c>
      <c r="F46" s="51">
        <f>'[1]11'!$D$72</f>
        <v>0</v>
      </c>
      <c r="G46" s="51">
        <f>'[1]11'!$E$72</f>
        <v>0</v>
      </c>
      <c r="H46" s="52">
        <f>'[1]11'!$F$72</f>
        <v>0</v>
      </c>
      <c r="I46" s="51">
        <f>'[1]11'!$G$72</f>
        <v>0</v>
      </c>
      <c r="J46" s="53">
        <f>'[1]11'!$H$72</f>
        <v>0</v>
      </c>
      <c r="K46" s="51">
        <f>'[1]11'!$P$72</f>
        <v>0</v>
      </c>
      <c r="L46" s="51">
        <f>'[1]11'!$Y$72</f>
        <v>0</v>
      </c>
      <c r="M46" s="51">
        <f>'[1]11'!$AA$72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'[1]11'!$C$74</f>
        <v>0</v>
      </c>
      <c r="F48" s="36">
        <f>'[1]11'!$D$74</f>
        <v>0</v>
      </c>
      <c r="G48" s="36">
        <f>'[1]11'!$E$74</f>
        <v>0</v>
      </c>
      <c r="H48" s="37">
        <f>'[1]11'!$F$74</f>
        <v>0</v>
      </c>
      <c r="I48" s="36">
        <f>'[1]11'!$G$74</f>
        <v>0</v>
      </c>
      <c r="J48" s="38">
        <f>'[1]11'!$H$74</f>
        <v>0</v>
      </c>
      <c r="K48" s="36">
        <f>'[1]11'!$P$74</f>
        <v>0</v>
      </c>
      <c r="L48" s="36">
        <f>'[1]11'!$Y$74</f>
        <v>0</v>
      </c>
      <c r="M48" s="36">
        <f>'[1]11'!$AA$74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'[1]11'!$C$75</f>
        <v>0</v>
      </c>
      <c r="F49" s="51">
        <f>'[1]11'!$D$75</f>
        <v>0</v>
      </c>
      <c r="G49" s="51">
        <f>'[1]11'!$E$75</f>
        <v>0</v>
      </c>
      <c r="H49" s="52">
        <f>'[1]11'!$F$75</f>
        <v>0</v>
      </c>
      <c r="I49" s="51">
        <f>'[1]11'!$G$75</f>
        <v>0</v>
      </c>
      <c r="J49" s="53">
        <f>'[1]11'!$H$75</f>
        <v>0</v>
      </c>
      <c r="K49" s="51">
        <f>'[1]11'!$P$75</f>
        <v>0</v>
      </c>
      <c r="L49" s="51">
        <f>'[1]11'!$Y$75</f>
        <v>0</v>
      </c>
      <c r="M49" s="51">
        <f>'[1]11'!$AA$75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51766</v>
      </c>
      <c r="F51" s="27">
        <f t="shared" si="4"/>
        <v>65301</v>
      </c>
      <c r="G51" s="27">
        <f t="shared" si="4"/>
        <v>70634</v>
      </c>
      <c r="H51" s="28">
        <f t="shared" si="4"/>
        <v>60556</v>
      </c>
      <c r="I51" s="27">
        <f t="shared" si="4"/>
        <v>79001</v>
      </c>
      <c r="J51" s="29">
        <f t="shared" si="4"/>
        <v>79358</v>
      </c>
      <c r="K51" s="27">
        <f t="shared" si="4"/>
        <v>58522</v>
      </c>
      <c r="L51" s="27">
        <f t="shared" si="4"/>
        <v>61544</v>
      </c>
      <c r="M51" s="27">
        <f t="shared" si="4"/>
        <v>63775.1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8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50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'[1]11'!$C$79</f>
        <v>0</v>
      </c>
      <c r="F54" s="36">
        <f>'[1]11'!$D$79</f>
        <v>0</v>
      </c>
      <c r="G54" s="36">
        <f>'[1]11'!$E$79</f>
        <v>0</v>
      </c>
      <c r="H54" s="37">
        <f>'[1]11'!$F$79</f>
        <v>0</v>
      </c>
      <c r="I54" s="36">
        <f>'[1]11'!$G$79</f>
        <v>0</v>
      </c>
      <c r="J54" s="38">
        <f>'[1]11'!$H$79</f>
        <v>0</v>
      </c>
      <c r="K54" s="36">
        <f>'[1]11'!$P$79</f>
        <v>0</v>
      </c>
      <c r="L54" s="36">
        <f>'[1]11'!$Y$79</f>
        <v>0</v>
      </c>
      <c r="M54" s="36">
        <f>'[1]11'!$AA$79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'[1]11'!$C$80</f>
        <v>0</v>
      </c>
      <c r="F55" s="51">
        <f>'[1]11'!$D$80</f>
        <v>0</v>
      </c>
      <c r="G55" s="51">
        <f>'[1]11'!$E$80</f>
        <v>0</v>
      </c>
      <c r="H55" s="52">
        <f>'[1]11'!$F$80</f>
        <v>0</v>
      </c>
      <c r="I55" s="51">
        <f>'[1]11'!$G$80</f>
        <v>0</v>
      </c>
      <c r="J55" s="53">
        <f>'[1]11'!$H$80</f>
        <v>0</v>
      </c>
      <c r="K55" s="51">
        <f>'[1]11'!$P$80</f>
        <v>0</v>
      </c>
      <c r="L55" s="51">
        <f>'[1]11'!$Y$80</f>
        <v>0</v>
      </c>
      <c r="M55" s="51">
        <f>'[1]11'!$AA$80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9">
        <f t="shared" ref="E56:M56" si="7">SUM(E57:E58)</f>
        <v>8</v>
      </c>
      <c r="F56" s="59">
        <f t="shared" si="7"/>
        <v>0</v>
      </c>
      <c r="G56" s="59">
        <f t="shared" si="7"/>
        <v>0</v>
      </c>
      <c r="H56" s="60">
        <f t="shared" si="7"/>
        <v>0</v>
      </c>
      <c r="I56" s="59">
        <f t="shared" si="7"/>
        <v>0</v>
      </c>
      <c r="J56" s="61">
        <f t="shared" si="7"/>
        <v>50</v>
      </c>
      <c r="K56" s="59">
        <f t="shared" si="7"/>
        <v>0</v>
      </c>
      <c r="L56" s="59">
        <f t="shared" si="7"/>
        <v>0</v>
      </c>
      <c r="M56" s="59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'[1]11'!$C$82</f>
        <v>0</v>
      </c>
      <c r="F57" s="36">
        <f>'[1]11'!$D$82</f>
        <v>0</v>
      </c>
      <c r="G57" s="36">
        <f>'[1]11'!$E$82</f>
        <v>0</v>
      </c>
      <c r="H57" s="37">
        <f>'[1]11'!$F$82</f>
        <v>0</v>
      </c>
      <c r="I57" s="36">
        <f>'[1]11'!$G$82</f>
        <v>0</v>
      </c>
      <c r="J57" s="38">
        <f>'[1]11'!$H$82</f>
        <v>0</v>
      </c>
      <c r="K57" s="36">
        <f>'[1]11'!$P$82</f>
        <v>0</v>
      </c>
      <c r="L57" s="36">
        <f>'[1]11'!$Y$82</f>
        <v>0</v>
      </c>
      <c r="M57" s="36">
        <f>'[1]11'!$AA$82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'[1]11'!$C$83</f>
        <v>8</v>
      </c>
      <c r="F58" s="51">
        <f>'[1]11'!$D$83</f>
        <v>0</v>
      </c>
      <c r="G58" s="51">
        <f>'[1]11'!$E$83</f>
        <v>0</v>
      </c>
      <c r="H58" s="52">
        <f>'[1]11'!$F$83</f>
        <v>0</v>
      </c>
      <c r="I58" s="51">
        <f>'[1]11'!$G$83</f>
        <v>0</v>
      </c>
      <c r="J58" s="53">
        <f>'[1]11'!$H$83</f>
        <v>50</v>
      </c>
      <c r="K58" s="51">
        <f>'[1]11'!$P$83</f>
        <v>0</v>
      </c>
      <c r="L58" s="51">
        <f>'[1]11'!$Y$83</f>
        <v>0</v>
      </c>
      <c r="M58" s="51">
        <f>'[1]11'!$AA$83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'[1]11'!$C$85</f>
        <v>0</v>
      </c>
      <c r="F60" s="36">
        <f>'[1]11'!$D$85</f>
        <v>0</v>
      </c>
      <c r="G60" s="36">
        <f>'[1]11'!$E$85</f>
        <v>0</v>
      </c>
      <c r="H60" s="37">
        <f>'[1]11'!$F$85</f>
        <v>0</v>
      </c>
      <c r="I60" s="36">
        <f>'[1]11'!$G$85</f>
        <v>0</v>
      </c>
      <c r="J60" s="38">
        <f>'[1]11'!$H$85</f>
        <v>0</v>
      </c>
      <c r="K60" s="36">
        <f>'[1]11'!$P$85</f>
        <v>0</v>
      </c>
      <c r="L60" s="36">
        <f>'[1]11'!$Y$85</f>
        <v>0</v>
      </c>
      <c r="M60" s="36">
        <f>'[1]11'!$AA$85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'[1]11'!$C$86</f>
        <v>0</v>
      </c>
      <c r="F61" s="51">
        <f>'[1]11'!$D$86</f>
        <v>0</v>
      </c>
      <c r="G61" s="51">
        <f>'[1]11'!$E$86</f>
        <v>0</v>
      </c>
      <c r="H61" s="52">
        <f>'[1]11'!$F$86</f>
        <v>0</v>
      </c>
      <c r="I61" s="51">
        <f>'[1]11'!$G$86</f>
        <v>0</v>
      </c>
      <c r="J61" s="53">
        <f>'[1]11'!$H$86</f>
        <v>0</v>
      </c>
      <c r="K61" s="51">
        <f>'[1]11'!$P$86</f>
        <v>0</v>
      </c>
      <c r="L61" s="51">
        <f>'[1]11'!$Y$86</f>
        <v>0</v>
      </c>
      <c r="M61" s="51">
        <f>'[1]11'!$AA$86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'[1]11'!$C$87</f>
        <v>0</v>
      </c>
      <c r="F62" s="44">
        <f>'[1]11'!$D$87</f>
        <v>0</v>
      </c>
      <c r="G62" s="44">
        <f>'[1]11'!$E$87</f>
        <v>0</v>
      </c>
      <c r="H62" s="45">
        <f>'[1]11'!$F$87</f>
        <v>0</v>
      </c>
      <c r="I62" s="44">
        <f>'[1]11'!$G$87</f>
        <v>0</v>
      </c>
      <c r="J62" s="46">
        <f>'[1]11'!$H$87</f>
        <v>0</v>
      </c>
      <c r="K62" s="44">
        <f>'[1]11'!$P$87</f>
        <v>0</v>
      </c>
      <c r="L62" s="44">
        <f>'[1]11'!$Y$87</f>
        <v>0</v>
      </c>
      <c r="M62" s="44">
        <f>'[1]11'!$AA$87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'[1]11'!$C$88</f>
        <v>0</v>
      </c>
      <c r="F63" s="44">
        <f>'[1]11'!$D$88</f>
        <v>0</v>
      </c>
      <c r="G63" s="44">
        <f>'[1]11'!$E$88</f>
        <v>0</v>
      </c>
      <c r="H63" s="45">
        <f>'[1]11'!$F$88</f>
        <v>0</v>
      </c>
      <c r="I63" s="44">
        <f>'[1]11'!$G$88</f>
        <v>0</v>
      </c>
      <c r="J63" s="46">
        <f>'[1]11'!$H$88</f>
        <v>0</v>
      </c>
      <c r="K63" s="44">
        <f>'[1]11'!$P$88</f>
        <v>0</v>
      </c>
      <c r="L63" s="44">
        <f>'[1]11'!$Y$88</f>
        <v>0</v>
      </c>
      <c r="M63" s="44">
        <f>'[1]11'!$AA$88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7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'[1]11'!$C$91</f>
        <v>0</v>
      </c>
      <c r="F66" s="36">
        <f>'[1]11'!$D$91</f>
        <v>0</v>
      </c>
      <c r="G66" s="36">
        <f>'[1]11'!$E$91</f>
        <v>0</v>
      </c>
      <c r="H66" s="37">
        <f>'[1]11'!$F$91</f>
        <v>0</v>
      </c>
      <c r="I66" s="36">
        <f>'[1]11'!$G$91</f>
        <v>0</v>
      </c>
      <c r="J66" s="38">
        <f>'[1]11'!$H$91</f>
        <v>0</v>
      </c>
      <c r="K66" s="36">
        <f>'[1]11'!$P$91</f>
        <v>0</v>
      </c>
      <c r="L66" s="36">
        <f>'[1]11'!$Y$91</f>
        <v>0</v>
      </c>
      <c r="M66" s="38">
        <f>'[1]11'!$AA$91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'[1]11'!$C$92</f>
        <v>0</v>
      </c>
      <c r="F67" s="51">
        <f>'[1]11'!$D$92</f>
        <v>0</v>
      </c>
      <c r="G67" s="51">
        <f>'[1]11'!$E$92</f>
        <v>0</v>
      </c>
      <c r="H67" s="52">
        <f>'[1]11'!$F$92</f>
        <v>0</v>
      </c>
      <c r="I67" s="51">
        <f>'[1]11'!$G$92</f>
        <v>0</v>
      </c>
      <c r="J67" s="53">
        <f>'[1]11'!$H$92</f>
        <v>0</v>
      </c>
      <c r="K67" s="51">
        <f>'[1]11'!$P$92</f>
        <v>0</v>
      </c>
      <c r="L67" s="51">
        <f>'[1]11'!$Y$92</f>
        <v>0</v>
      </c>
      <c r="M67" s="53">
        <f>'[1]11'!$AA$92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'[1]11'!$C$94</f>
        <v>0</v>
      </c>
      <c r="F69" s="36">
        <f>'[1]11'!$D$94</f>
        <v>0</v>
      </c>
      <c r="G69" s="36">
        <f>'[1]11'!$E$94</f>
        <v>0</v>
      </c>
      <c r="H69" s="37">
        <f>'[1]11'!$F$94</f>
        <v>0</v>
      </c>
      <c r="I69" s="36">
        <f>'[1]11'!$G$94</f>
        <v>0</v>
      </c>
      <c r="J69" s="38">
        <f>'[1]11'!$H$94</f>
        <v>0</v>
      </c>
      <c r="K69" s="36">
        <f>'[1]11'!$P$94</f>
        <v>0</v>
      </c>
      <c r="L69" s="36">
        <f>'[1]11'!$Y$94</f>
        <v>0</v>
      </c>
      <c r="M69" s="38">
        <f>'[1]11'!$AA$94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'[1]11'!$C$95</f>
        <v>0</v>
      </c>
      <c r="F70" s="51">
        <f>'[1]11'!$D$95</f>
        <v>0</v>
      </c>
      <c r="G70" s="51">
        <f>'[1]11'!$E$95</f>
        <v>0</v>
      </c>
      <c r="H70" s="52">
        <f>'[1]11'!$F$95</f>
        <v>0</v>
      </c>
      <c r="I70" s="51">
        <f>'[1]11'!$G$95</f>
        <v>0</v>
      </c>
      <c r="J70" s="53">
        <f>'[1]11'!$H$95</f>
        <v>0</v>
      </c>
      <c r="K70" s="51">
        <f>'[1]11'!$P$95</f>
        <v>0</v>
      </c>
      <c r="L70" s="51">
        <f>'[1]11'!$Y$95</f>
        <v>0</v>
      </c>
      <c r="M70" s="53">
        <f>'[1]11'!$AA$95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'[1]11'!$C$96</f>
        <v>51738</v>
      </c>
      <c r="F72" s="44">
        <f>'[1]11'!$D$96</f>
        <v>65291</v>
      </c>
      <c r="G72" s="44">
        <f>'[1]11'!$E$96</f>
        <v>70329</v>
      </c>
      <c r="H72" s="45">
        <f>'[1]11'!$F$96</f>
        <v>60506</v>
      </c>
      <c r="I72" s="44">
        <f>'[1]11'!$G$96</f>
        <v>72506</v>
      </c>
      <c r="J72" s="46">
        <f>'[1]11'!$H$96</f>
        <v>72506</v>
      </c>
      <c r="K72" s="44">
        <f>'[1]11'!$P$96</f>
        <v>58467</v>
      </c>
      <c r="L72" s="44">
        <f>'[1]11'!$Y$96</f>
        <v>61474</v>
      </c>
      <c r="M72" s="44">
        <f>'[1]11'!$AA$96</f>
        <v>63701.599999999999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20</v>
      </c>
      <c r="F73" s="44">
        <f t="shared" si="12"/>
        <v>10</v>
      </c>
      <c r="G73" s="44">
        <f t="shared" si="12"/>
        <v>305</v>
      </c>
      <c r="H73" s="45">
        <f t="shared" si="12"/>
        <v>50</v>
      </c>
      <c r="I73" s="44">
        <f t="shared" si="12"/>
        <v>6495</v>
      </c>
      <c r="J73" s="46">
        <f t="shared" si="12"/>
        <v>6802</v>
      </c>
      <c r="K73" s="44">
        <f t="shared" si="12"/>
        <v>55</v>
      </c>
      <c r="L73" s="44">
        <f t="shared" si="12"/>
        <v>70</v>
      </c>
      <c r="M73" s="44">
        <f t="shared" si="12"/>
        <v>73.5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'[1]11'!$C$98</f>
        <v>20</v>
      </c>
      <c r="F74" s="36">
        <f>'[1]11'!$D$98</f>
        <v>10</v>
      </c>
      <c r="G74" s="36">
        <f>'[1]11'!$E$98</f>
        <v>305</v>
      </c>
      <c r="H74" s="37">
        <f>'[1]11'!$F$98</f>
        <v>50</v>
      </c>
      <c r="I74" s="36">
        <f>'[1]11'!$G$98</f>
        <v>6495</v>
      </c>
      <c r="J74" s="38">
        <f>'[1]11'!$H$98</f>
        <v>6802</v>
      </c>
      <c r="K74" s="36">
        <f>'[1]11'!$P$98</f>
        <v>55</v>
      </c>
      <c r="L74" s="36">
        <f>'[1]11'!$Y$98</f>
        <v>70</v>
      </c>
      <c r="M74" s="36">
        <f>'[1]11'!$AA$98</f>
        <v>73.5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'[1]11'!$C$99</f>
        <v>0</v>
      </c>
      <c r="F75" s="51">
        <f>'[1]11'!$D$99</f>
        <v>0</v>
      </c>
      <c r="G75" s="51">
        <f>'[1]11'!$E$99</f>
        <v>0</v>
      </c>
      <c r="H75" s="52">
        <f>'[1]11'!$F$99</f>
        <v>0</v>
      </c>
      <c r="I75" s="51">
        <f>'[1]11'!$G$99</f>
        <v>0</v>
      </c>
      <c r="J75" s="53">
        <f>'[1]11'!$H$99</f>
        <v>0</v>
      </c>
      <c r="K75" s="51">
        <f>'[1]11'!$P$99</f>
        <v>0</v>
      </c>
      <c r="L75" s="51">
        <f>'[1]11'!$Y$99</f>
        <v>0</v>
      </c>
      <c r="M75" s="51">
        <f>'[1]11'!$AA$99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5556</v>
      </c>
      <c r="F77" s="27">
        <f t="shared" si="13"/>
        <v>1604</v>
      </c>
      <c r="G77" s="27">
        <f t="shared" si="13"/>
        <v>960</v>
      </c>
      <c r="H77" s="28">
        <f t="shared" si="13"/>
        <v>4130</v>
      </c>
      <c r="I77" s="27">
        <f t="shared" si="13"/>
        <v>4780</v>
      </c>
      <c r="J77" s="29">
        <f t="shared" si="13"/>
        <v>7380</v>
      </c>
      <c r="K77" s="27">
        <f t="shared" si="13"/>
        <v>11988</v>
      </c>
      <c r="L77" s="27">
        <f t="shared" si="13"/>
        <v>12217</v>
      </c>
      <c r="M77" s="27">
        <f t="shared" si="13"/>
        <v>12449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'[1]11'!$C$102</f>
        <v>0</v>
      </c>
      <c r="F79" s="36">
        <f>'[1]11'!$D$102</f>
        <v>0</v>
      </c>
      <c r="G79" s="36">
        <f>'[1]11'!$E$102</f>
        <v>0</v>
      </c>
      <c r="H79" s="37">
        <f>'[1]11'!$F$102</f>
        <v>0</v>
      </c>
      <c r="I79" s="36">
        <f>'[1]11'!$G$102</f>
        <v>0</v>
      </c>
      <c r="J79" s="38">
        <f>'[1]11'!$H$102</f>
        <v>0</v>
      </c>
      <c r="K79" s="36">
        <f>'[1]11'!$P$102</f>
        <v>0</v>
      </c>
      <c r="L79" s="36">
        <f>'[1]11'!$Y$102</f>
        <v>0</v>
      </c>
      <c r="M79" s="36">
        <f>'[1]11'!$AA$102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'[1]11'!$C$103</f>
        <v>0</v>
      </c>
      <c r="F80" s="51">
        <f>'[1]11'!$D$103</f>
        <v>0</v>
      </c>
      <c r="G80" s="51">
        <f>'[1]11'!$E$103</f>
        <v>0</v>
      </c>
      <c r="H80" s="52">
        <f>'[1]11'!$F$103</f>
        <v>0</v>
      </c>
      <c r="I80" s="51">
        <f>'[1]11'!$G$103</f>
        <v>0</v>
      </c>
      <c r="J80" s="53">
        <f>'[1]11'!$H$103</f>
        <v>0</v>
      </c>
      <c r="K80" s="51">
        <f>'[1]11'!$P$103</f>
        <v>0</v>
      </c>
      <c r="L80" s="51">
        <f>'[1]11'!$Y$103</f>
        <v>0</v>
      </c>
      <c r="M80" s="51">
        <f>'[1]11'!$AA$103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5556</v>
      </c>
      <c r="F81" s="44">
        <f t="shared" si="15"/>
        <v>1595</v>
      </c>
      <c r="G81" s="44">
        <f t="shared" si="15"/>
        <v>960</v>
      </c>
      <c r="H81" s="45">
        <f t="shared" si="15"/>
        <v>4130</v>
      </c>
      <c r="I81" s="44">
        <f t="shared" si="15"/>
        <v>4780</v>
      </c>
      <c r="J81" s="46">
        <f t="shared" si="15"/>
        <v>7380</v>
      </c>
      <c r="K81" s="44">
        <f t="shared" si="15"/>
        <v>11988</v>
      </c>
      <c r="L81" s="44">
        <f t="shared" si="15"/>
        <v>12217</v>
      </c>
      <c r="M81" s="44">
        <f t="shared" si="15"/>
        <v>12449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'[1]11'!$C$105</f>
        <v>0</v>
      </c>
      <c r="F82" s="36">
        <f>'[1]11'!$D$105</f>
        <v>628</v>
      </c>
      <c r="G82" s="36">
        <f>'[1]11'!$E$105</f>
        <v>0</v>
      </c>
      <c r="H82" s="37">
        <f>'[1]11'!$F$105</f>
        <v>0</v>
      </c>
      <c r="I82" s="36">
        <f>'[1]11'!$G$105</f>
        <v>0</v>
      </c>
      <c r="J82" s="38">
        <f>'[1]11'!$H$105</f>
        <v>0</v>
      </c>
      <c r="K82" s="36">
        <f>'[1]11'!$P$105</f>
        <v>0</v>
      </c>
      <c r="L82" s="36">
        <f>'[1]11'!$Y$105</f>
        <v>0</v>
      </c>
      <c r="M82" s="36">
        <f>'[1]11'!$AA$105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'[1]11'!$C$106</f>
        <v>5556</v>
      </c>
      <c r="F83" s="51">
        <f>'[1]11'!$D$106</f>
        <v>967</v>
      </c>
      <c r="G83" s="51">
        <f>'[1]11'!$E$106</f>
        <v>960</v>
      </c>
      <c r="H83" s="52">
        <f>'[1]11'!$F$106</f>
        <v>4130</v>
      </c>
      <c r="I83" s="51">
        <f>'[1]11'!$G$106</f>
        <v>4780</v>
      </c>
      <c r="J83" s="53">
        <f>'[1]11'!$H$106</f>
        <v>7380</v>
      </c>
      <c r="K83" s="51">
        <f>'[1]11'!$P$106</f>
        <v>11988</v>
      </c>
      <c r="L83" s="51">
        <f>'[1]11'!$Y$106</f>
        <v>12217</v>
      </c>
      <c r="M83" s="51">
        <f>'[1]11'!$AA$106</f>
        <v>12449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'[1]11'!$C$107</f>
        <v>0</v>
      </c>
      <c r="F84" s="44">
        <f>'[1]11'!$D$107</f>
        <v>0</v>
      </c>
      <c r="G84" s="44">
        <f>'[1]11'!$E$107</f>
        <v>0</v>
      </c>
      <c r="H84" s="45">
        <f>'[1]11'!$F$107</f>
        <v>0</v>
      </c>
      <c r="I84" s="44">
        <f>'[1]11'!$G$107</f>
        <v>0</v>
      </c>
      <c r="J84" s="46">
        <f>'[1]11'!$H$107</f>
        <v>0</v>
      </c>
      <c r="K84" s="44">
        <f>'[1]11'!$P$107</f>
        <v>0</v>
      </c>
      <c r="L84" s="44">
        <f>'[1]11'!$Y$107</f>
        <v>0</v>
      </c>
      <c r="M84" s="44">
        <f>'[1]11'!$AA$107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'[1]11'!$C$108</f>
        <v>0</v>
      </c>
      <c r="F85" s="44">
        <f>'[1]11'!$D$108</f>
        <v>0</v>
      </c>
      <c r="G85" s="44">
        <f>'[1]11'!$E$108</f>
        <v>0</v>
      </c>
      <c r="H85" s="45">
        <f>'[1]11'!$F$108</f>
        <v>0</v>
      </c>
      <c r="I85" s="44">
        <f>'[1]11'!$G$108</f>
        <v>0</v>
      </c>
      <c r="J85" s="46">
        <f>'[1]11'!$H$108</f>
        <v>0</v>
      </c>
      <c r="K85" s="44">
        <f>'[1]11'!$P$108</f>
        <v>0</v>
      </c>
      <c r="L85" s="44">
        <f>'[1]11'!$Y$108</f>
        <v>0</v>
      </c>
      <c r="M85" s="44">
        <f>'[1]11'!$AA$108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'[1]11'!$C$109</f>
        <v>0</v>
      </c>
      <c r="F86" s="44">
        <f>'[1]11'!$D$109</f>
        <v>0</v>
      </c>
      <c r="G86" s="44">
        <f>'[1]11'!$E$109</f>
        <v>0</v>
      </c>
      <c r="H86" s="45">
        <f>'[1]11'!$F$109</f>
        <v>0</v>
      </c>
      <c r="I86" s="44">
        <f>'[1]11'!$G$109</f>
        <v>0</v>
      </c>
      <c r="J86" s="46">
        <f>'[1]11'!$H$109</f>
        <v>0</v>
      </c>
      <c r="K86" s="44">
        <f>'[1]11'!$P$109</f>
        <v>0</v>
      </c>
      <c r="L86" s="44">
        <f>'[1]11'!$Y$109</f>
        <v>0</v>
      </c>
      <c r="M86" s="44">
        <f>'[1]11'!$AA$109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'[1]11'!$C$110</f>
        <v>0</v>
      </c>
      <c r="F87" s="44">
        <f>'[1]11'!$D$110</f>
        <v>0</v>
      </c>
      <c r="G87" s="44">
        <f>'[1]11'!$E$110</f>
        <v>0</v>
      </c>
      <c r="H87" s="45">
        <f>'[1]11'!$F$110</f>
        <v>0</v>
      </c>
      <c r="I87" s="44">
        <f>'[1]11'!$G$110</f>
        <v>0</v>
      </c>
      <c r="J87" s="46">
        <f>'[1]11'!$H$110</f>
        <v>0</v>
      </c>
      <c r="K87" s="44">
        <f>'[1]11'!$P$110</f>
        <v>0</v>
      </c>
      <c r="L87" s="44">
        <f>'[1]11'!$Y$110</f>
        <v>0</v>
      </c>
      <c r="M87" s="44">
        <f>'[1]11'!$AA$110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'[1]11'!$C$111</f>
        <v>0</v>
      </c>
      <c r="F88" s="44">
        <f>'[1]11'!$D$111</f>
        <v>9</v>
      </c>
      <c r="G88" s="44">
        <f>'[1]11'!$E$111</f>
        <v>0</v>
      </c>
      <c r="H88" s="45">
        <f>'[1]11'!$F$111</f>
        <v>0</v>
      </c>
      <c r="I88" s="44">
        <f>'[1]11'!$G$111</f>
        <v>0</v>
      </c>
      <c r="J88" s="46">
        <f>'[1]11'!$H$111</f>
        <v>0</v>
      </c>
      <c r="K88" s="44">
        <f>'[1]11'!$P$111</f>
        <v>0</v>
      </c>
      <c r="L88" s="44">
        <f>'[1]11'!$Y$111</f>
        <v>0</v>
      </c>
      <c r="M88" s="44">
        <f>'[1]11'!$AA$111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'[1]11'!$C$112</f>
        <v>0</v>
      </c>
      <c r="F90" s="27">
        <f>'[1]11'!$D$112</f>
        <v>138</v>
      </c>
      <c r="G90" s="27">
        <f>'[1]11'!$E$112</f>
        <v>0</v>
      </c>
      <c r="H90" s="28">
        <f>'[1]11'!$F$112</f>
        <v>0</v>
      </c>
      <c r="I90" s="27">
        <f>'[1]11'!$G$112</f>
        <v>0</v>
      </c>
      <c r="J90" s="29">
        <f>'[1]11'!$H$112</f>
        <v>0</v>
      </c>
      <c r="K90" s="27">
        <f>'[1]11'!$P$112</f>
        <v>0</v>
      </c>
      <c r="L90" s="27">
        <f>'[1]11'!$Y$112</f>
        <v>0</v>
      </c>
      <c r="M90" s="27">
        <f>'[1]11'!$AA$112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217817</v>
      </c>
      <c r="F92" s="102">
        <f t="shared" ref="F92:M92" si="16">F4+F51+F77+F90</f>
        <v>238427</v>
      </c>
      <c r="G92" s="102">
        <f t="shared" si="16"/>
        <v>249271</v>
      </c>
      <c r="H92" s="103">
        <f t="shared" si="16"/>
        <v>248515</v>
      </c>
      <c r="I92" s="102">
        <f t="shared" si="16"/>
        <v>277311</v>
      </c>
      <c r="J92" s="104">
        <f t="shared" si="16"/>
        <v>281511</v>
      </c>
      <c r="K92" s="102">
        <f t="shared" si="16"/>
        <v>262688</v>
      </c>
      <c r="L92" s="102">
        <f t="shared" si="16"/>
        <v>278691</v>
      </c>
      <c r="M92" s="102">
        <f t="shared" si="16"/>
        <v>292489.84999999998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B.2a: Payments and estimates by economic classification: " &amp; '[1]11'!$B$9</f>
        <v>Table B.2a: Payments and estimates by economic classification: Administration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62207</v>
      </c>
      <c r="F4" s="27">
        <f t="shared" ref="F4:M4" si="0">F5+F8+F47</f>
        <v>68240</v>
      </c>
      <c r="G4" s="27">
        <f t="shared" si="0"/>
        <v>69589</v>
      </c>
      <c r="H4" s="28">
        <f t="shared" si="0"/>
        <v>72308</v>
      </c>
      <c r="I4" s="27">
        <f t="shared" si="0"/>
        <v>79108</v>
      </c>
      <c r="J4" s="29">
        <f t="shared" si="0"/>
        <v>78441</v>
      </c>
      <c r="K4" s="27">
        <f t="shared" si="0"/>
        <v>73007</v>
      </c>
      <c r="L4" s="27">
        <f t="shared" si="0"/>
        <v>78592</v>
      </c>
      <c r="M4" s="27">
        <f t="shared" si="0"/>
        <v>83610.600000000006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34609</v>
      </c>
      <c r="F5" s="59">
        <f t="shared" ref="F5:M5" si="1">SUM(F6:F7)</f>
        <v>41930</v>
      </c>
      <c r="G5" s="59">
        <f t="shared" si="1"/>
        <v>44000</v>
      </c>
      <c r="H5" s="60">
        <f t="shared" si="1"/>
        <v>51927</v>
      </c>
      <c r="I5" s="59">
        <f t="shared" si="1"/>
        <v>55527</v>
      </c>
      <c r="J5" s="61">
        <f t="shared" si="1"/>
        <v>49055</v>
      </c>
      <c r="K5" s="59">
        <f t="shared" si="1"/>
        <v>48495</v>
      </c>
      <c r="L5" s="59">
        <f t="shared" si="1"/>
        <v>60753</v>
      </c>
      <c r="M5" s="59">
        <f t="shared" si="1"/>
        <v>63790.65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'[1]11'!C$226</f>
        <v>30373</v>
      </c>
      <c r="F6" s="36">
        <f>'[1]11'!D$226</f>
        <v>37173</v>
      </c>
      <c r="G6" s="36">
        <f>'[1]11'!E$226</f>
        <v>38734</v>
      </c>
      <c r="H6" s="37">
        <f>'[1]11'!F$226</f>
        <v>46309</v>
      </c>
      <c r="I6" s="36">
        <f>'[1]11'!G$226</f>
        <v>49909</v>
      </c>
      <c r="J6" s="38">
        <f>'[1]11'!H$226</f>
        <v>43626</v>
      </c>
      <c r="K6" s="36">
        <f>'[1]11'!P$226</f>
        <v>42702</v>
      </c>
      <c r="L6" s="36">
        <f>'[1]11'!Y$226</f>
        <v>53377</v>
      </c>
      <c r="M6" s="36">
        <f>'[1]11'!AA$226</f>
        <v>56045.85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'[1]11'!C$227</f>
        <v>4236</v>
      </c>
      <c r="F7" s="51">
        <f>'[1]11'!D$227</f>
        <v>4757</v>
      </c>
      <c r="G7" s="51">
        <f>'[1]11'!E$227</f>
        <v>5266</v>
      </c>
      <c r="H7" s="52">
        <f>'[1]11'!F$227</f>
        <v>5618</v>
      </c>
      <c r="I7" s="51">
        <f>'[1]11'!G$227</f>
        <v>5618</v>
      </c>
      <c r="J7" s="53">
        <f>'[1]11'!H$227</f>
        <v>5429</v>
      </c>
      <c r="K7" s="51">
        <f>'[1]11'!P$227</f>
        <v>5793</v>
      </c>
      <c r="L7" s="51">
        <f>'[1]11'!Y$227</f>
        <v>7376</v>
      </c>
      <c r="M7" s="51">
        <f>'[1]11'!AA$227</f>
        <v>7744.8</v>
      </c>
      <c r="N7" s="121" t="s">
        <v>0</v>
      </c>
      <c r="O7" s="69" t="s">
        <v>0</v>
      </c>
      <c r="AA7" s="41"/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27598</v>
      </c>
      <c r="F8" s="59">
        <f t="shared" si="2"/>
        <v>26310</v>
      </c>
      <c r="G8" s="59">
        <f t="shared" si="2"/>
        <v>25589</v>
      </c>
      <c r="H8" s="60">
        <f t="shared" si="2"/>
        <v>20381</v>
      </c>
      <c r="I8" s="59">
        <f t="shared" si="2"/>
        <v>23581</v>
      </c>
      <c r="J8" s="61">
        <f t="shared" si="2"/>
        <v>29386</v>
      </c>
      <c r="K8" s="59">
        <f t="shared" si="2"/>
        <v>24512</v>
      </c>
      <c r="L8" s="59">
        <f t="shared" si="2"/>
        <v>17839</v>
      </c>
      <c r="M8" s="59">
        <f t="shared" si="2"/>
        <v>19819.950000000004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'[1]11'!C$229</f>
        <v>125</v>
      </c>
      <c r="F9" s="36">
        <f>'[1]11'!D$229</f>
        <v>77</v>
      </c>
      <c r="G9" s="36">
        <f>'[1]11'!E$229</f>
        <v>117</v>
      </c>
      <c r="H9" s="37">
        <f>'[1]11'!F$229</f>
        <v>170</v>
      </c>
      <c r="I9" s="36">
        <f>'[1]11'!G$229</f>
        <v>170</v>
      </c>
      <c r="J9" s="38">
        <f>'[1]11'!H$229</f>
        <v>108</v>
      </c>
      <c r="K9" s="36">
        <f>'[1]11'!P$229</f>
        <v>66</v>
      </c>
      <c r="L9" s="36">
        <f>'[1]11'!Y$229</f>
        <v>280</v>
      </c>
      <c r="M9" s="36">
        <f>'[1]11'!AA$229</f>
        <v>294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'[1]11'!C$230</f>
        <v>1502</v>
      </c>
      <c r="F10" s="44">
        <f>'[1]11'!D$230</f>
        <v>959</v>
      </c>
      <c r="G10" s="44">
        <f>'[1]11'!E$230</f>
        <v>767</v>
      </c>
      <c r="H10" s="45">
        <f>'[1]11'!F$230</f>
        <v>762</v>
      </c>
      <c r="I10" s="44">
        <f>'[1]11'!G$230</f>
        <v>762</v>
      </c>
      <c r="J10" s="46">
        <f>'[1]11'!H$230</f>
        <v>875</v>
      </c>
      <c r="K10" s="44">
        <f>'[1]11'!P$230</f>
        <v>1019</v>
      </c>
      <c r="L10" s="44">
        <f>'[1]11'!Y$230</f>
        <v>462</v>
      </c>
      <c r="M10" s="44">
        <f>'[1]11'!AA$230</f>
        <v>485.1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'[1]11'!C$231</f>
        <v>523</v>
      </c>
      <c r="F11" s="44">
        <f>'[1]11'!D$231</f>
        <v>128</v>
      </c>
      <c r="G11" s="44">
        <f>'[1]11'!E$231</f>
        <v>187</v>
      </c>
      <c r="H11" s="45">
        <f>'[1]11'!F$231</f>
        <v>254</v>
      </c>
      <c r="I11" s="44">
        <f>'[1]11'!G$231</f>
        <v>254</v>
      </c>
      <c r="J11" s="46">
        <f>'[1]11'!H$231</f>
        <v>20</v>
      </c>
      <c r="K11" s="44">
        <f>'[1]11'!P$231</f>
        <v>146</v>
      </c>
      <c r="L11" s="44">
        <f>'[1]11'!Y$231</f>
        <v>90</v>
      </c>
      <c r="M11" s="44">
        <f>'[1]11'!AA$231</f>
        <v>94.5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'[1]11'!C$232</f>
        <v>0</v>
      </c>
      <c r="F12" s="44">
        <f>'[1]11'!D$232</f>
        <v>0</v>
      </c>
      <c r="G12" s="44">
        <f>'[1]11'!E$232</f>
        <v>0</v>
      </c>
      <c r="H12" s="45">
        <f>'[1]11'!F$232</f>
        <v>4300</v>
      </c>
      <c r="I12" s="44">
        <f>'[1]11'!G$232</f>
        <v>4300</v>
      </c>
      <c r="J12" s="46">
        <f>'[1]11'!H$232</f>
        <v>1132</v>
      </c>
      <c r="K12" s="44">
        <f>'[1]11'!P$232</f>
        <v>2937</v>
      </c>
      <c r="L12" s="44">
        <f>'[1]11'!Y$232</f>
        <v>3900</v>
      </c>
      <c r="M12" s="44">
        <f>'[1]11'!AA$232</f>
        <v>4095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'[1]11'!C$233</f>
        <v>150</v>
      </c>
      <c r="F13" s="44">
        <f>'[1]11'!D$233</f>
        <v>191</v>
      </c>
      <c r="G13" s="44">
        <f>'[1]11'!E$233</f>
        <v>553</v>
      </c>
      <c r="H13" s="45">
        <f>'[1]11'!F$233</f>
        <v>400</v>
      </c>
      <c r="I13" s="44">
        <f>'[1]11'!G$233</f>
        <v>400</v>
      </c>
      <c r="J13" s="46">
        <f>'[1]11'!H$233</f>
        <v>227</v>
      </c>
      <c r="K13" s="44">
        <f>'[1]11'!P$233</f>
        <v>284</v>
      </c>
      <c r="L13" s="44">
        <f>'[1]11'!Y$233</f>
        <v>0</v>
      </c>
      <c r="M13" s="44">
        <f>'[1]11'!AA$233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'[1]11'!C$234</f>
        <v>189</v>
      </c>
      <c r="F14" s="44">
        <f>'[1]11'!D$234</f>
        <v>189</v>
      </c>
      <c r="G14" s="44">
        <f>'[1]11'!E$234</f>
        <v>136</v>
      </c>
      <c r="H14" s="45">
        <f>'[1]11'!F$234</f>
        <v>121</v>
      </c>
      <c r="I14" s="44">
        <f>'[1]11'!G$234</f>
        <v>121</v>
      </c>
      <c r="J14" s="46">
        <f>'[1]11'!H$234</f>
        <v>181</v>
      </c>
      <c r="K14" s="44">
        <f>'[1]11'!P$234</f>
        <v>250</v>
      </c>
      <c r="L14" s="44">
        <f>'[1]11'!Y$234</f>
        <v>206</v>
      </c>
      <c r="M14" s="44">
        <f>'[1]11'!AA$234</f>
        <v>216.3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'[1]11'!C$235</f>
        <v>5445</v>
      </c>
      <c r="F15" s="44">
        <f>'[1]11'!D$235</f>
        <v>6143</v>
      </c>
      <c r="G15" s="44">
        <f>'[1]11'!E$235</f>
        <v>5658</v>
      </c>
      <c r="H15" s="45">
        <f>'[1]11'!F$235</f>
        <v>3980</v>
      </c>
      <c r="I15" s="44">
        <f>'[1]11'!G$235</f>
        <v>4480</v>
      </c>
      <c r="J15" s="46">
        <f>'[1]11'!H$235</f>
        <v>6921</v>
      </c>
      <c r="K15" s="44">
        <f>'[1]11'!P$235</f>
        <v>7026</v>
      </c>
      <c r="L15" s="44">
        <f>'[1]11'!Y$235</f>
        <v>2900</v>
      </c>
      <c r="M15" s="44">
        <f>'[1]11'!AA$235</f>
        <v>3220.3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'[1]11'!C$236</f>
        <v>1182</v>
      </c>
      <c r="F16" s="44">
        <f>'[1]11'!D$236</f>
        <v>2115</v>
      </c>
      <c r="G16" s="44">
        <f>'[1]11'!E$236</f>
        <v>1117</v>
      </c>
      <c r="H16" s="45">
        <f>'[1]11'!F$236</f>
        <v>860</v>
      </c>
      <c r="I16" s="44">
        <f>'[1]11'!G$236</f>
        <v>860</v>
      </c>
      <c r="J16" s="46">
        <f>'[1]11'!H$236</f>
        <v>603</v>
      </c>
      <c r="K16" s="44">
        <f>'[1]11'!P$236</f>
        <v>590</v>
      </c>
      <c r="L16" s="44">
        <f>'[1]11'!Y$236</f>
        <v>800</v>
      </c>
      <c r="M16" s="44">
        <f>'[1]11'!AA$236</f>
        <v>840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'[1]11'!C$237</f>
        <v>4135</v>
      </c>
      <c r="F17" s="44">
        <f>'[1]11'!D$237</f>
        <v>3511</v>
      </c>
      <c r="G17" s="44">
        <f>'[1]11'!E$237</f>
        <v>4870</v>
      </c>
      <c r="H17" s="45">
        <f>'[1]11'!F$237</f>
        <v>366</v>
      </c>
      <c r="I17" s="44">
        <f>'[1]11'!G$237</f>
        <v>366</v>
      </c>
      <c r="J17" s="46">
        <f>'[1]11'!H$237</f>
        <v>4805</v>
      </c>
      <c r="K17" s="44">
        <f>'[1]11'!P$237</f>
        <v>1966</v>
      </c>
      <c r="L17" s="44">
        <f>'[1]11'!Y$237</f>
        <v>552</v>
      </c>
      <c r="M17" s="44">
        <f>'[1]11'!AA$237</f>
        <v>579.6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'[1]11'!C$238</f>
        <v>0</v>
      </c>
      <c r="F18" s="44">
        <f>'[1]11'!D$238</f>
        <v>0</v>
      </c>
      <c r="G18" s="44">
        <f>'[1]11'!E$238</f>
        <v>0</v>
      </c>
      <c r="H18" s="45">
        <f>'[1]11'!F$238</f>
        <v>0</v>
      </c>
      <c r="I18" s="44">
        <f>'[1]11'!G$238</f>
        <v>0</v>
      </c>
      <c r="J18" s="46">
        <f>'[1]11'!H$238</f>
        <v>0</v>
      </c>
      <c r="K18" s="44">
        <f>'[1]11'!P$238</f>
        <v>0</v>
      </c>
      <c r="L18" s="44">
        <f>'[1]11'!Y$238</f>
        <v>0</v>
      </c>
      <c r="M18" s="44">
        <f>'[1]11'!AA$238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'[1]11'!C$239</f>
        <v>0</v>
      </c>
      <c r="F19" s="44">
        <f>'[1]11'!D$239</f>
        <v>0</v>
      </c>
      <c r="G19" s="44">
        <f>'[1]11'!E$239</f>
        <v>0</v>
      </c>
      <c r="H19" s="45">
        <f>'[1]11'!F$239</f>
        <v>0</v>
      </c>
      <c r="I19" s="44">
        <f>'[1]11'!G$239</f>
        <v>0</v>
      </c>
      <c r="J19" s="46">
        <f>'[1]11'!H$239</f>
        <v>0</v>
      </c>
      <c r="K19" s="44">
        <f>'[1]11'!P$239</f>
        <v>0</v>
      </c>
      <c r="L19" s="44">
        <f>'[1]11'!Y$239</f>
        <v>0</v>
      </c>
      <c r="M19" s="44">
        <f>'[1]11'!AA$239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'[1]11'!C$240</f>
        <v>0</v>
      </c>
      <c r="F20" s="44">
        <f>'[1]11'!D$240</f>
        <v>0</v>
      </c>
      <c r="G20" s="44">
        <f>'[1]11'!E$240</f>
        <v>0</v>
      </c>
      <c r="H20" s="45">
        <f>'[1]11'!F$240</f>
        <v>0</v>
      </c>
      <c r="I20" s="44">
        <f>'[1]11'!G$240</f>
        <v>0</v>
      </c>
      <c r="J20" s="46">
        <f>'[1]11'!H$240</f>
        <v>0</v>
      </c>
      <c r="K20" s="44">
        <f>'[1]11'!P$240</f>
        <v>0</v>
      </c>
      <c r="L20" s="44">
        <f>'[1]11'!Y$240</f>
        <v>0</v>
      </c>
      <c r="M20" s="44">
        <f>'[1]11'!AA$240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'[1]11'!C$241</f>
        <v>0</v>
      </c>
      <c r="F21" s="44">
        <f>'[1]11'!D$241</f>
        <v>0</v>
      </c>
      <c r="G21" s="44">
        <f>'[1]11'!E$241</f>
        <v>0</v>
      </c>
      <c r="H21" s="45">
        <f>'[1]11'!F$241</f>
        <v>0</v>
      </c>
      <c r="I21" s="44">
        <f>'[1]11'!G$241</f>
        <v>0</v>
      </c>
      <c r="J21" s="46">
        <f>'[1]11'!H$241</f>
        <v>0</v>
      </c>
      <c r="K21" s="44">
        <f>'[1]11'!P$241</f>
        <v>0</v>
      </c>
      <c r="L21" s="44">
        <f>'[1]11'!Y$241</f>
        <v>0</v>
      </c>
      <c r="M21" s="44">
        <f>'[1]11'!AA$241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'[1]11'!C$242</f>
        <v>2717</v>
      </c>
      <c r="F22" s="44">
        <f>'[1]11'!D$242</f>
        <v>2231</v>
      </c>
      <c r="G22" s="44">
        <f>'[1]11'!E$242</f>
        <v>2528</v>
      </c>
      <c r="H22" s="45">
        <f>'[1]11'!F$242</f>
        <v>1550</v>
      </c>
      <c r="I22" s="44">
        <f>'[1]11'!G$242</f>
        <v>1550</v>
      </c>
      <c r="J22" s="46">
        <f>'[1]11'!H$242</f>
        <v>1985</v>
      </c>
      <c r="K22" s="44">
        <f>'[1]11'!P$242</f>
        <v>2208</v>
      </c>
      <c r="L22" s="44">
        <f>'[1]11'!Y$242</f>
        <v>950</v>
      </c>
      <c r="M22" s="44">
        <f>'[1]11'!AA$242</f>
        <v>1722.5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'[1]11'!C$243</f>
        <v>0</v>
      </c>
      <c r="F23" s="44">
        <f>'[1]11'!D$243</f>
        <v>0</v>
      </c>
      <c r="G23" s="44">
        <f>'[1]11'!E$243</f>
        <v>0</v>
      </c>
      <c r="H23" s="45">
        <f>'[1]11'!F$243</f>
        <v>360</v>
      </c>
      <c r="I23" s="44">
        <f>'[1]11'!G$243</f>
        <v>360</v>
      </c>
      <c r="J23" s="46">
        <f>'[1]11'!H$243</f>
        <v>0</v>
      </c>
      <c r="K23" s="44">
        <f>'[1]11'!P$243</f>
        <v>0</v>
      </c>
      <c r="L23" s="44">
        <f>'[1]11'!Y$243</f>
        <v>0</v>
      </c>
      <c r="M23" s="44">
        <f>'[1]11'!AA$243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'[1]11'!C$244</f>
        <v>38</v>
      </c>
      <c r="F24" s="44">
        <f>'[1]11'!D$244</f>
        <v>183</v>
      </c>
      <c r="G24" s="44">
        <f>'[1]11'!E$244</f>
        <v>235</v>
      </c>
      <c r="H24" s="45">
        <f>'[1]11'!F$244</f>
        <v>70</v>
      </c>
      <c r="I24" s="44">
        <f>'[1]11'!G$244</f>
        <v>70</v>
      </c>
      <c r="J24" s="46">
        <f>'[1]11'!H$244</f>
        <v>79</v>
      </c>
      <c r="K24" s="44">
        <f>'[1]11'!P$244</f>
        <v>503</v>
      </c>
      <c r="L24" s="44">
        <f>'[1]11'!Y$244</f>
        <v>890</v>
      </c>
      <c r="M24" s="44">
        <f>'[1]11'!AA$244</f>
        <v>1123.2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'[1]11'!C$245</f>
        <v>0</v>
      </c>
      <c r="F25" s="44">
        <f>'[1]11'!D$245</f>
        <v>0</v>
      </c>
      <c r="G25" s="44">
        <f>'[1]11'!E$245</f>
        <v>0</v>
      </c>
      <c r="H25" s="45">
        <f>'[1]11'!F$245</f>
        <v>462</v>
      </c>
      <c r="I25" s="44">
        <f>'[1]11'!G$245</f>
        <v>462</v>
      </c>
      <c r="J25" s="46">
        <f>'[1]11'!H$245</f>
        <v>206</v>
      </c>
      <c r="K25" s="44">
        <f>'[1]11'!P$245</f>
        <v>0</v>
      </c>
      <c r="L25" s="44">
        <f>'[1]11'!Y$245</f>
        <v>0</v>
      </c>
      <c r="M25" s="44">
        <f>'[1]11'!AA$245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'[1]11'!C$246</f>
        <v>0</v>
      </c>
      <c r="F26" s="44">
        <f>'[1]11'!D$246</f>
        <v>0</v>
      </c>
      <c r="G26" s="44">
        <f>'[1]11'!E$246</f>
        <v>0</v>
      </c>
      <c r="H26" s="45">
        <f>'[1]11'!F$246</f>
        <v>0</v>
      </c>
      <c r="I26" s="44">
        <f>'[1]11'!G$246</f>
        <v>0</v>
      </c>
      <c r="J26" s="46">
        <f>'[1]11'!H$246</f>
        <v>0</v>
      </c>
      <c r="K26" s="44">
        <f>'[1]11'!P$246</f>
        <v>0</v>
      </c>
      <c r="L26" s="44">
        <f>'[1]11'!Y$246</f>
        <v>0</v>
      </c>
      <c r="M26" s="44">
        <f>'[1]11'!AA$246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'[1]11'!C$247</f>
        <v>0</v>
      </c>
      <c r="F27" s="44">
        <f>'[1]11'!D$247</f>
        <v>0</v>
      </c>
      <c r="G27" s="44">
        <f>'[1]11'!E$247</f>
        <v>127</v>
      </c>
      <c r="H27" s="45">
        <f>'[1]11'!F$247</f>
        <v>260</v>
      </c>
      <c r="I27" s="44">
        <f>'[1]11'!G$247</f>
        <v>260</v>
      </c>
      <c r="J27" s="46">
        <f>'[1]11'!H$247</f>
        <v>0</v>
      </c>
      <c r="K27" s="44">
        <f>'[1]11'!P$247</f>
        <v>140</v>
      </c>
      <c r="L27" s="44">
        <f>'[1]11'!Y$247</f>
        <v>200</v>
      </c>
      <c r="M27" s="44">
        <f>'[1]11'!AA$247</f>
        <v>210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'[1]11'!C$248</f>
        <v>0</v>
      </c>
      <c r="F28" s="44">
        <f>'[1]11'!D$248</f>
        <v>0</v>
      </c>
      <c r="G28" s="44">
        <f>'[1]11'!E$248</f>
        <v>0</v>
      </c>
      <c r="H28" s="45">
        <f>'[1]11'!F$248</f>
        <v>0</v>
      </c>
      <c r="I28" s="44">
        <f>'[1]11'!G$248</f>
        <v>0</v>
      </c>
      <c r="J28" s="46">
        <f>'[1]11'!H$248</f>
        <v>0</v>
      </c>
      <c r="K28" s="44">
        <f>'[1]11'!P$248</f>
        <v>0</v>
      </c>
      <c r="L28" s="44">
        <f>'[1]11'!Y$248</f>
        <v>0</v>
      </c>
      <c r="M28" s="44">
        <f>'[1]11'!AA$248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'[1]11'!C$249</f>
        <v>61</v>
      </c>
      <c r="F29" s="44">
        <f>'[1]11'!D$249</f>
        <v>137</v>
      </c>
      <c r="G29" s="44">
        <f>'[1]11'!E$249</f>
        <v>51</v>
      </c>
      <c r="H29" s="45">
        <f>'[1]11'!F$249</f>
        <v>120</v>
      </c>
      <c r="I29" s="44">
        <f>'[1]11'!G$249</f>
        <v>120</v>
      </c>
      <c r="J29" s="46">
        <f>'[1]11'!H$249</f>
        <v>30</v>
      </c>
      <c r="K29" s="44">
        <f>'[1]11'!P$249</f>
        <v>59</v>
      </c>
      <c r="L29" s="44">
        <f>'[1]11'!Y$249</f>
        <v>0</v>
      </c>
      <c r="M29" s="44">
        <f>'[1]11'!AA$249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'[1]11'!C$250</f>
        <v>32</v>
      </c>
      <c r="F30" s="44">
        <f>'[1]11'!D$250</f>
        <v>0</v>
      </c>
      <c r="G30" s="44">
        <f>'[1]11'!E$250</f>
        <v>0</v>
      </c>
      <c r="H30" s="45">
        <f>'[1]11'!F$250</f>
        <v>0</v>
      </c>
      <c r="I30" s="44">
        <f>'[1]11'!G$250</f>
        <v>0</v>
      </c>
      <c r="J30" s="46">
        <f>'[1]11'!H$250</f>
        <v>0</v>
      </c>
      <c r="K30" s="44">
        <f>'[1]11'!P$250</f>
        <v>0</v>
      </c>
      <c r="L30" s="44">
        <f>'[1]11'!Y$250</f>
        <v>0</v>
      </c>
      <c r="M30" s="44">
        <f>'[1]11'!AA$250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'[1]11'!C$251</f>
        <v>0</v>
      </c>
      <c r="F31" s="44">
        <f>'[1]11'!D$251</f>
        <v>0</v>
      </c>
      <c r="G31" s="44">
        <f>'[1]11'!E$251</f>
        <v>0</v>
      </c>
      <c r="H31" s="45">
        <f>'[1]11'!F$251</f>
        <v>0</v>
      </c>
      <c r="I31" s="44">
        <f>'[1]11'!G$251</f>
        <v>0</v>
      </c>
      <c r="J31" s="46">
        <f>'[1]11'!H$251</f>
        <v>0</v>
      </c>
      <c r="K31" s="44">
        <f>'[1]11'!P$251</f>
        <v>0</v>
      </c>
      <c r="L31" s="44">
        <f>'[1]11'!Y$251</f>
        <v>0</v>
      </c>
      <c r="M31" s="44">
        <f>'[1]11'!AA$251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'[1]11'!C$252</f>
        <v>4</v>
      </c>
      <c r="F32" s="44">
        <f>'[1]11'!D$252</f>
        <v>0</v>
      </c>
      <c r="G32" s="44">
        <f>'[1]11'!E$252</f>
        <v>0</v>
      </c>
      <c r="H32" s="45">
        <f>'[1]11'!F$252</f>
        <v>0</v>
      </c>
      <c r="I32" s="44">
        <f>'[1]11'!G$252</f>
        <v>0</v>
      </c>
      <c r="J32" s="46">
        <f>'[1]11'!H$252</f>
        <v>0</v>
      </c>
      <c r="K32" s="44">
        <f>'[1]11'!P$252</f>
        <v>0</v>
      </c>
      <c r="L32" s="44">
        <f>'[1]11'!Y$252</f>
        <v>0</v>
      </c>
      <c r="M32" s="44">
        <f>'[1]11'!AA$252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'[1]11'!C$253</f>
        <v>0</v>
      </c>
      <c r="F33" s="44">
        <f>'[1]11'!D$253</f>
        <v>0</v>
      </c>
      <c r="G33" s="44">
        <f>'[1]11'!E$253</f>
        <v>0</v>
      </c>
      <c r="H33" s="45">
        <f>'[1]11'!F$253</f>
        <v>0</v>
      </c>
      <c r="I33" s="44">
        <f>'[1]11'!G$253</f>
        <v>0</v>
      </c>
      <c r="J33" s="46">
        <f>'[1]11'!H$253</f>
        <v>0</v>
      </c>
      <c r="K33" s="44">
        <f>'[1]11'!P$253</f>
        <v>0</v>
      </c>
      <c r="L33" s="44">
        <f>'[1]11'!Y$253</f>
        <v>0</v>
      </c>
      <c r="M33" s="44">
        <f>'[1]11'!AA$253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'[1]11'!C$254</f>
        <v>0</v>
      </c>
      <c r="F34" s="44">
        <f>'[1]11'!D$254</f>
        <v>0</v>
      </c>
      <c r="G34" s="44">
        <f>'[1]11'!E$254</f>
        <v>0</v>
      </c>
      <c r="H34" s="45">
        <f>'[1]11'!F$254</f>
        <v>0</v>
      </c>
      <c r="I34" s="44">
        <f>'[1]11'!G$254</f>
        <v>0</v>
      </c>
      <c r="J34" s="46">
        <f>'[1]11'!H$254</f>
        <v>0</v>
      </c>
      <c r="K34" s="44">
        <f>'[1]11'!P$254</f>
        <v>0</v>
      </c>
      <c r="L34" s="44">
        <f>'[1]11'!Y$254</f>
        <v>0</v>
      </c>
      <c r="M34" s="44">
        <f>'[1]11'!AA$254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'[1]11'!C$255</f>
        <v>0</v>
      </c>
      <c r="F35" s="44">
        <f>'[1]11'!D$255</f>
        <v>0</v>
      </c>
      <c r="G35" s="44">
        <f>'[1]11'!E$255</f>
        <v>0</v>
      </c>
      <c r="H35" s="45">
        <f>'[1]11'!F$255</f>
        <v>0</v>
      </c>
      <c r="I35" s="44">
        <f>'[1]11'!G$255</f>
        <v>0</v>
      </c>
      <c r="J35" s="46">
        <f>'[1]11'!H$255</f>
        <v>0</v>
      </c>
      <c r="K35" s="44">
        <f>'[1]11'!P$255</f>
        <v>0</v>
      </c>
      <c r="L35" s="44">
        <f>'[1]11'!Y$255</f>
        <v>0</v>
      </c>
      <c r="M35" s="44">
        <f>'[1]11'!AA$255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'[1]11'!C$256</f>
        <v>329</v>
      </c>
      <c r="F36" s="44">
        <f>'[1]11'!D$256</f>
        <v>473</v>
      </c>
      <c r="G36" s="44">
        <f>'[1]11'!E$256</f>
        <v>0</v>
      </c>
      <c r="H36" s="45">
        <f>'[1]11'!F$256</f>
        <v>262</v>
      </c>
      <c r="I36" s="44">
        <f>'[1]11'!G$256</f>
        <v>262</v>
      </c>
      <c r="J36" s="46">
        <f>'[1]11'!H$256</f>
        <v>0</v>
      </c>
      <c r="K36" s="44">
        <f>'[1]11'!P$256</f>
        <v>3</v>
      </c>
      <c r="L36" s="44">
        <f>'[1]11'!Y$256</f>
        <v>0</v>
      </c>
      <c r="M36" s="44">
        <f>'[1]11'!AA$256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'[1]11'!C$257</f>
        <v>910</v>
      </c>
      <c r="F37" s="44">
        <f>'[1]11'!D$257</f>
        <v>590</v>
      </c>
      <c r="G37" s="44">
        <f>'[1]11'!E$257</f>
        <v>430</v>
      </c>
      <c r="H37" s="45">
        <f>'[1]11'!F$257</f>
        <v>460</v>
      </c>
      <c r="I37" s="44">
        <f>'[1]11'!G$257</f>
        <v>460</v>
      </c>
      <c r="J37" s="46">
        <f>'[1]11'!H$257</f>
        <v>609</v>
      </c>
      <c r="K37" s="44">
        <f>'[1]11'!P$257</f>
        <v>598</v>
      </c>
      <c r="L37" s="44">
        <f>'[1]11'!Y$257</f>
        <v>740</v>
      </c>
      <c r="M37" s="44">
        <f>'[1]11'!AA$257</f>
        <v>777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'[1]11'!C$258</f>
        <v>930</v>
      </c>
      <c r="F38" s="44">
        <f>'[1]11'!D$258</f>
        <v>1334</v>
      </c>
      <c r="G38" s="44">
        <f>'[1]11'!E$258</f>
        <v>907</v>
      </c>
      <c r="H38" s="45">
        <f>'[1]11'!F$258</f>
        <v>304</v>
      </c>
      <c r="I38" s="44">
        <f>'[1]11'!G$258</f>
        <v>304</v>
      </c>
      <c r="J38" s="46">
        <f>'[1]11'!H$258</f>
        <v>938</v>
      </c>
      <c r="K38" s="44">
        <f>'[1]11'!P$258</f>
        <v>935</v>
      </c>
      <c r="L38" s="44">
        <f>'[1]11'!Y$258</f>
        <v>740</v>
      </c>
      <c r="M38" s="44">
        <f>'[1]11'!AA$258</f>
        <v>777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'[1]11'!C$259</f>
        <v>2761</v>
      </c>
      <c r="F39" s="44">
        <f>'[1]11'!D$259</f>
        <v>2285</v>
      </c>
      <c r="G39" s="44">
        <f>'[1]11'!E$259</f>
        <v>2455</v>
      </c>
      <c r="H39" s="45">
        <f>'[1]11'!F$259</f>
        <v>1230</v>
      </c>
      <c r="I39" s="44">
        <f>'[1]11'!G$259</f>
        <v>2930</v>
      </c>
      <c r="J39" s="46">
        <f>'[1]11'!H$259</f>
        <v>3391</v>
      </c>
      <c r="K39" s="44">
        <f>'[1]11'!P$259</f>
        <v>737</v>
      </c>
      <c r="L39" s="44">
        <f>'[1]11'!Y$259</f>
        <v>540</v>
      </c>
      <c r="M39" s="44">
        <f>'[1]11'!AA$259</f>
        <v>567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'[1]11'!C$260</f>
        <v>21</v>
      </c>
      <c r="F40" s="44">
        <f>'[1]11'!D$260</f>
        <v>20</v>
      </c>
      <c r="G40" s="44">
        <f>'[1]11'!E$260</f>
        <v>0</v>
      </c>
      <c r="H40" s="45">
        <f>'[1]11'!F$260</f>
        <v>0</v>
      </c>
      <c r="I40" s="44">
        <f>'[1]11'!G$260</f>
        <v>0</v>
      </c>
      <c r="J40" s="46">
        <f>'[1]11'!H$260</f>
        <v>0</v>
      </c>
      <c r="K40" s="44">
        <f>'[1]11'!P$260</f>
        <v>0</v>
      </c>
      <c r="L40" s="44">
        <f>'[1]11'!Y$260</f>
        <v>0</v>
      </c>
      <c r="M40" s="44">
        <f>'[1]11'!AA$260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'[1]11'!C$261</f>
        <v>396</v>
      </c>
      <c r="F41" s="44">
        <f>'[1]11'!D$261</f>
        <v>275</v>
      </c>
      <c r="G41" s="44">
        <f>'[1]11'!E$261</f>
        <v>0</v>
      </c>
      <c r="H41" s="45">
        <f>'[1]11'!F$261</f>
        <v>0</v>
      </c>
      <c r="I41" s="44">
        <f>'[1]11'!G$261</f>
        <v>0</v>
      </c>
      <c r="J41" s="46">
        <f>'[1]11'!H$261</f>
        <v>0</v>
      </c>
      <c r="K41" s="44">
        <f>'[1]11'!P$261</f>
        <v>0</v>
      </c>
      <c r="L41" s="44">
        <f>'[1]11'!Y$261</f>
        <v>0</v>
      </c>
      <c r="M41" s="44">
        <f>'[1]11'!AA$261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'[1]11'!C$262</f>
        <v>4797</v>
      </c>
      <c r="F42" s="44">
        <f>'[1]11'!D$262</f>
        <v>4505</v>
      </c>
      <c r="G42" s="44">
        <f>'[1]11'!E$262</f>
        <v>4230</v>
      </c>
      <c r="H42" s="45">
        <f>'[1]11'!F$262</f>
        <v>3505</v>
      </c>
      <c r="I42" s="44">
        <f>'[1]11'!G$262</f>
        <v>4505</v>
      </c>
      <c r="J42" s="46">
        <f>'[1]11'!H$262</f>
        <v>6711</v>
      </c>
      <c r="K42" s="44">
        <f>'[1]11'!P$262</f>
        <v>4505</v>
      </c>
      <c r="L42" s="44">
        <f>'[1]11'!Y$262</f>
        <v>3121</v>
      </c>
      <c r="M42" s="44">
        <f>'[1]11'!AA$262</f>
        <v>3277.05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'[1]11'!C$263</f>
        <v>396</v>
      </c>
      <c r="F43" s="44">
        <f>'[1]11'!D$263</f>
        <v>361</v>
      </c>
      <c r="G43" s="44">
        <f>'[1]11'!E$263</f>
        <v>266</v>
      </c>
      <c r="H43" s="45">
        <f>'[1]11'!F$263</f>
        <v>424</v>
      </c>
      <c r="I43" s="44">
        <f>'[1]11'!G$263</f>
        <v>424</v>
      </c>
      <c r="J43" s="46">
        <f>'[1]11'!H$263</f>
        <v>355</v>
      </c>
      <c r="K43" s="44">
        <f>'[1]11'!P$263</f>
        <v>409</v>
      </c>
      <c r="L43" s="44">
        <f>'[1]11'!Y$263</f>
        <v>400</v>
      </c>
      <c r="M43" s="44">
        <f>'[1]11'!AA$263</f>
        <v>420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'[1]11'!C$264</f>
        <v>802</v>
      </c>
      <c r="F44" s="44">
        <f>'[1]11'!D$264</f>
        <v>361</v>
      </c>
      <c r="G44" s="44">
        <f>'[1]11'!E$264</f>
        <v>831</v>
      </c>
      <c r="H44" s="45">
        <f>'[1]11'!F$264</f>
        <v>60</v>
      </c>
      <c r="I44" s="44">
        <f>'[1]11'!G$264</f>
        <v>60</v>
      </c>
      <c r="J44" s="46">
        <f>'[1]11'!H$264</f>
        <v>38</v>
      </c>
      <c r="K44" s="44">
        <f>'[1]11'!P$264</f>
        <v>34</v>
      </c>
      <c r="L44" s="44">
        <f>'[1]11'!Y$264</f>
        <v>918</v>
      </c>
      <c r="M44" s="44">
        <f>'[1]11'!AA$264</f>
        <v>963.90000000000009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'[1]11'!C$265</f>
        <v>153</v>
      </c>
      <c r="F45" s="44">
        <f>'[1]11'!D$265</f>
        <v>242</v>
      </c>
      <c r="G45" s="44">
        <f>'[1]11'!E$265</f>
        <v>124</v>
      </c>
      <c r="H45" s="45">
        <f>'[1]11'!F$265</f>
        <v>101</v>
      </c>
      <c r="I45" s="44">
        <f>'[1]11'!G$265</f>
        <v>101</v>
      </c>
      <c r="J45" s="46">
        <f>'[1]11'!H$265</f>
        <v>172</v>
      </c>
      <c r="K45" s="44">
        <f>'[1]11'!P$265</f>
        <v>97</v>
      </c>
      <c r="L45" s="44">
        <f>'[1]11'!Y$265</f>
        <v>150</v>
      </c>
      <c r="M45" s="44">
        <f>'[1]11'!AA$265</f>
        <v>157.5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'[1]11'!C$266</f>
        <v>0</v>
      </c>
      <c r="F46" s="51">
        <f>'[1]11'!D$266</f>
        <v>0</v>
      </c>
      <c r="G46" s="51">
        <f>'[1]11'!E$266</f>
        <v>0</v>
      </c>
      <c r="H46" s="52">
        <f>'[1]11'!F$266</f>
        <v>0</v>
      </c>
      <c r="I46" s="51">
        <f>'[1]11'!G$266</f>
        <v>0</v>
      </c>
      <c r="J46" s="53">
        <f>'[1]11'!H$266</f>
        <v>0</v>
      </c>
      <c r="K46" s="51">
        <f>'[1]11'!P$266</f>
        <v>0</v>
      </c>
      <c r="L46" s="51">
        <f>'[1]11'!Y$266</f>
        <v>0</v>
      </c>
      <c r="M46" s="51">
        <f>'[1]11'!AA$266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'[1]11'!C$268</f>
        <v>0</v>
      </c>
      <c r="F48" s="36">
        <f>'[1]11'!D$268</f>
        <v>0</v>
      </c>
      <c r="G48" s="36">
        <f>'[1]11'!E$268</f>
        <v>0</v>
      </c>
      <c r="H48" s="37">
        <f>'[1]11'!F$268</f>
        <v>0</v>
      </c>
      <c r="I48" s="36">
        <f>'[1]11'!G$268</f>
        <v>0</v>
      </c>
      <c r="J48" s="38">
        <f>'[1]11'!H$268</f>
        <v>0</v>
      </c>
      <c r="K48" s="36">
        <f>'[1]11'!P$268</f>
        <v>0</v>
      </c>
      <c r="L48" s="36">
        <f>'[1]11'!Y$268</f>
        <v>0</v>
      </c>
      <c r="M48" s="36">
        <f>'[1]11'!AA$268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'[1]11'!C$269</f>
        <v>0</v>
      </c>
      <c r="F49" s="51">
        <f>'[1]11'!D$269</f>
        <v>0</v>
      </c>
      <c r="G49" s="51">
        <f>'[1]11'!E$269</f>
        <v>0</v>
      </c>
      <c r="H49" s="52">
        <f>'[1]11'!F$269</f>
        <v>0</v>
      </c>
      <c r="I49" s="51">
        <f>'[1]11'!G$269</f>
        <v>0</v>
      </c>
      <c r="J49" s="53">
        <f>'[1]11'!H$269</f>
        <v>0</v>
      </c>
      <c r="K49" s="51">
        <f>'[1]11'!P$269</f>
        <v>0</v>
      </c>
      <c r="L49" s="51">
        <f>'[1]11'!Y$269</f>
        <v>0</v>
      </c>
      <c r="M49" s="51">
        <f>'[1]11'!AA$269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28</v>
      </c>
      <c r="F51" s="27">
        <f t="shared" si="4"/>
        <v>10</v>
      </c>
      <c r="G51" s="27">
        <f t="shared" si="4"/>
        <v>305</v>
      </c>
      <c r="H51" s="28">
        <f t="shared" si="4"/>
        <v>50</v>
      </c>
      <c r="I51" s="27">
        <f t="shared" si="4"/>
        <v>50</v>
      </c>
      <c r="J51" s="29">
        <f t="shared" si="4"/>
        <v>228</v>
      </c>
      <c r="K51" s="27">
        <f t="shared" si="4"/>
        <v>55</v>
      </c>
      <c r="L51" s="27">
        <f t="shared" si="4"/>
        <v>70</v>
      </c>
      <c r="M51" s="27">
        <f t="shared" si="4"/>
        <v>73.5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8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50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" si="6">SUM(E54:E55)</f>
        <v>0</v>
      </c>
      <c r="F53" s="51">
        <f t="shared" ref="F53:M53" si="7">SUM(F54:F55)</f>
        <v>0</v>
      </c>
      <c r="G53" s="51">
        <f t="shared" si="7"/>
        <v>0</v>
      </c>
      <c r="H53" s="52">
        <f t="shared" si="7"/>
        <v>0</v>
      </c>
      <c r="I53" s="51">
        <f t="shared" si="7"/>
        <v>0</v>
      </c>
      <c r="J53" s="53">
        <f t="shared" si="7"/>
        <v>0</v>
      </c>
      <c r="K53" s="51">
        <f t="shared" si="7"/>
        <v>0</v>
      </c>
      <c r="L53" s="51">
        <f t="shared" si="7"/>
        <v>0</v>
      </c>
      <c r="M53" s="51">
        <f t="shared" si="7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'[1]11'!C$273</f>
        <v>0</v>
      </c>
      <c r="F54" s="36">
        <f>'[1]11'!D$273</f>
        <v>0</v>
      </c>
      <c r="G54" s="36">
        <f>'[1]11'!E$273</f>
        <v>0</v>
      </c>
      <c r="H54" s="37">
        <f>'[1]11'!F$273</f>
        <v>0</v>
      </c>
      <c r="I54" s="36">
        <f>'[1]11'!G$273</f>
        <v>0</v>
      </c>
      <c r="J54" s="38">
        <f>'[1]11'!H$273</f>
        <v>0</v>
      </c>
      <c r="K54" s="36">
        <f>'[1]11'!P$273</f>
        <v>0</v>
      </c>
      <c r="L54" s="36">
        <f>'[1]11'!Y$273</f>
        <v>0</v>
      </c>
      <c r="M54" s="36">
        <f>'[1]11'!AA$273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'[1]11'!C$274</f>
        <v>0</v>
      </c>
      <c r="F55" s="51">
        <f>'[1]11'!D$274</f>
        <v>0</v>
      </c>
      <c r="G55" s="51">
        <f>'[1]11'!E$274</f>
        <v>0</v>
      </c>
      <c r="H55" s="52">
        <f>'[1]11'!F$274</f>
        <v>0</v>
      </c>
      <c r="I55" s="51">
        <f>'[1]11'!G$274</f>
        <v>0</v>
      </c>
      <c r="J55" s="53">
        <f>'[1]11'!H$274</f>
        <v>0</v>
      </c>
      <c r="K55" s="51">
        <f>'[1]11'!P$274</f>
        <v>0</v>
      </c>
      <c r="L55" s="51">
        <f>'[1]11'!Y$274</f>
        <v>0</v>
      </c>
      <c r="M55" s="51">
        <f>'[1]11'!AA$274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8">SUM(E57:E58)</f>
        <v>8</v>
      </c>
      <c r="F56" s="51">
        <f t="shared" si="8"/>
        <v>0</v>
      </c>
      <c r="G56" s="51">
        <f t="shared" si="8"/>
        <v>0</v>
      </c>
      <c r="H56" s="52">
        <f t="shared" si="8"/>
        <v>0</v>
      </c>
      <c r="I56" s="51">
        <f t="shared" si="8"/>
        <v>0</v>
      </c>
      <c r="J56" s="53">
        <f t="shared" si="8"/>
        <v>50</v>
      </c>
      <c r="K56" s="51">
        <f t="shared" si="8"/>
        <v>0</v>
      </c>
      <c r="L56" s="51">
        <f t="shared" si="8"/>
        <v>0</v>
      </c>
      <c r="M56" s="51">
        <f t="shared" si="8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'[1]11'!C$276</f>
        <v>0</v>
      </c>
      <c r="F57" s="36">
        <f>'[1]11'!D$276</f>
        <v>0</v>
      </c>
      <c r="G57" s="36">
        <f>'[1]11'!E$276</f>
        <v>0</v>
      </c>
      <c r="H57" s="37">
        <f>'[1]11'!F$276</f>
        <v>0</v>
      </c>
      <c r="I57" s="36">
        <f>'[1]11'!G$276</f>
        <v>0</v>
      </c>
      <c r="J57" s="38">
        <f>'[1]11'!H$276</f>
        <v>0</v>
      </c>
      <c r="K57" s="36">
        <f>'[1]11'!P$276</f>
        <v>0</v>
      </c>
      <c r="L57" s="36">
        <f>'[1]11'!Y$276</f>
        <v>0</v>
      </c>
      <c r="M57" s="36">
        <f>'[1]11'!AA$276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'[1]11'!C$277</f>
        <v>8</v>
      </c>
      <c r="F58" s="51">
        <f>'[1]11'!D$277</f>
        <v>0</v>
      </c>
      <c r="G58" s="51">
        <f>'[1]11'!E$277</f>
        <v>0</v>
      </c>
      <c r="H58" s="52">
        <f>'[1]11'!F$277</f>
        <v>0</v>
      </c>
      <c r="I58" s="51">
        <f>'[1]11'!G$277</f>
        <v>0</v>
      </c>
      <c r="J58" s="53">
        <f>'[1]11'!H$277</f>
        <v>50</v>
      </c>
      <c r="K58" s="51">
        <f>'[1]11'!P$277</f>
        <v>0</v>
      </c>
      <c r="L58" s="51">
        <f>'[1]11'!Y$277</f>
        <v>0</v>
      </c>
      <c r="M58" s="51">
        <f>'[1]11'!AA$277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9">SUM(E60:E61)</f>
        <v>0</v>
      </c>
      <c r="F59" s="59">
        <f t="shared" si="9"/>
        <v>0</v>
      </c>
      <c r="G59" s="59">
        <f t="shared" si="9"/>
        <v>0</v>
      </c>
      <c r="H59" s="60">
        <f t="shared" si="9"/>
        <v>0</v>
      </c>
      <c r="I59" s="59">
        <f t="shared" si="9"/>
        <v>0</v>
      </c>
      <c r="J59" s="61">
        <f t="shared" si="9"/>
        <v>0</v>
      </c>
      <c r="K59" s="59">
        <f t="shared" si="9"/>
        <v>0</v>
      </c>
      <c r="L59" s="59">
        <f t="shared" si="9"/>
        <v>0</v>
      </c>
      <c r="M59" s="59">
        <f t="shared" si="9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'[1]11'!C$279</f>
        <v>0</v>
      </c>
      <c r="F60" s="36">
        <f>'[1]11'!D$279</f>
        <v>0</v>
      </c>
      <c r="G60" s="36">
        <f>'[1]11'!E$279</f>
        <v>0</v>
      </c>
      <c r="H60" s="37">
        <f>'[1]11'!F$279</f>
        <v>0</v>
      </c>
      <c r="I60" s="36">
        <f>'[1]11'!G$279</f>
        <v>0</v>
      </c>
      <c r="J60" s="38">
        <f>'[1]11'!H$279</f>
        <v>0</v>
      </c>
      <c r="K60" s="36">
        <f>'[1]11'!P$279</f>
        <v>0</v>
      </c>
      <c r="L60" s="36">
        <f>'[1]11'!Y$279</f>
        <v>0</v>
      </c>
      <c r="M60" s="36">
        <f>'[1]11'!AA$279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'[1]11'!C$280</f>
        <v>0</v>
      </c>
      <c r="F61" s="51">
        <f>'[1]11'!D$280</f>
        <v>0</v>
      </c>
      <c r="G61" s="51">
        <f>'[1]11'!E$280</f>
        <v>0</v>
      </c>
      <c r="H61" s="52">
        <f>'[1]11'!F$280</f>
        <v>0</v>
      </c>
      <c r="I61" s="51">
        <f>'[1]11'!G$280</f>
        <v>0</v>
      </c>
      <c r="J61" s="53">
        <f>'[1]11'!H$280</f>
        <v>0</v>
      </c>
      <c r="K61" s="51">
        <f>'[1]11'!P$280</f>
        <v>0</v>
      </c>
      <c r="L61" s="51">
        <f>'[1]11'!Y$280</f>
        <v>0</v>
      </c>
      <c r="M61" s="51">
        <f>'[1]11'!AA$280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'[1]11'!C$281</f>
        <v>0</v>
      </c>
      <c r="F62" s="44">
        <f>'[1]11'!D$281</f>
        <v>0</v>
      </c>
      <c r="G62" s="44">
        <f>'[1]11'!E$281</f>
        <v>0</v>
      </c>
      <c r="H62" s="45">
        <f>'[1]11'!F$281</f>
        <v>0</v>
      </c>
      <c r="I62" s="44">
        <f>'[1]11'!G$281</f>
        <v>0</v>
      </c>
      <c r="J62" s="46">
        <f>'[1]11'!H$281</f>
        <v>0</v>
      </c>
      <c r="K62" s="44">
        <f>'[1]11'!P$281</f>
        <v>0</v>
      </c>
      <c r="L62" s="44">
        <f>'[1]11'!Y$281</f>
        <v>0</v>
      </c>
      <c r="M62" s="44">
        <f>'[1]11'!AA$281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'[1]11'!C$282</f>
        <v>0</v>
      </c>
      <c r="F63" s="44">
        <f>'[1]11'!D$282</f>
        <v>0</v>
      </c>
      <c r="G63" s="44">
        <f>'[1]11'!E$282</f>
        <v>0</v>
      </c>
      <c r="H63" s="45">
        <f>'[1]11'!F$282</f>
        <v>0</v>
      </c>
      <c r="I63" s="44">
        <f>'[1]11'!G$282</f>
        <v>0</v>
      </c>
      <c r="J63" s="46">
        <f>'[1]11'!H$282</f>
        <v>0</v>
      </c>
      <c r="K63" s="44">
        <f>'[1]11'!P$282</f>
        <v>0</v>
      </c>
      <c r="L63" s="44">
        <f>'[1]11'!Y$282</f>
        <v>0</v>
      </c>
      <c r="M63" s="44">
        <f>'[1]11'!AA$282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10">E65+E68</f>
        <v>0</v>
      </c>
      <c r="F64" s="51">
        <f t="shared" si="10"/>
        <v>0</v>
      </c>
      <c r="G64" s="51">
        <f t="shared" si="10"/>
        <v>0</v>
      </c>
      <c r="H64" s="52">
        <f t="shared" si="10"/>
        <v>0</v>
      </c>
      <c r="I64" s="51">
        <f t="shared" si="10"/>
        <v>0</v>
      </c>
      <c r="J64" s="53">
        <f t="shared" si="10"/>
        <v>0</v>
      </c>
      <c r="K64" s="51">
        <f t="shared" si="10"/>
        <v>0</v>
      </c>
      <c r="L64" s="51">
        <f t="shared" si="10"/>
        <v>0</v>
      </c>
      <c r="M64" s="51">
        <f t="shared" si="10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1">SUM(E66:E67)</f>
        <v>0</v>
      </c>
      <c r="F65" s="59">
        <f t="shared" si="11"/>
        <v>0</v>
      </c>
      <c r="G65" s="59">
        <f t="shared" si="11"/>
        <v>0</v>
      </c>
      <c r="H65" s="60">
        <f t="shared" si="11"/>
        <v>0</v>
      </c>
      <c r="I65" s="59">
        <f t="shared" si="11"/>
        <v>0</v>
      </c>
      <c r="J65" s="61">
        <f t="shared" si="11"/>
        <v>0</v>
      </c>
      <c r="K65" s="59">
        <f t="shared" si="11"/>
        <v>0</v>
      </c>
      <c r="L65" s="59">
        <f t="shared" si="11"/>
        <v>0</v>
      </c>
      <c r="M65" s="59">
        <f t="shared" si="11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'[1]11'!C$285</f>
        <v>0</v>
      </c>
      <c r="F66" s="36">
        <f>'[1]11'!D$285</f>
        <v>0</v>
      </c>
      <c r="G66" s="36">
        <f>'[1]11'!E$285</f>
        <v>0</v>
      </c>
      <c r="H66" s="37">
        <f>'[1]11'!F$285</f>
        <v>0</v>
      </c>
      <c r="I66" s="36">
        <f>'[1]11'!G$285</f>
        <v>0</v>
      </c>
      <c r="J66" s="38">
        <f>'[1]11'!H$285</f>
        <v>0</v>
      </c>
      <c r="K66" s="36">
        <f>'[1]11'!P$285</f>
        <v>0</v>
      </c>
      <c r="L66" s="36">
        <f>'[1]11'!Y$285</f>
        <v>0</v>
      </c>
      <c r="M66" s="38">
        <f>'[1]11'!AA$285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'[1]11'!C$286</f>
        <v>0</v>
      </c>
      <c r="F67" s="51">
        <f>'[1]11'!D$286</f>
        <v>0</v>
      </c>
      <c r="G67" s="51">
        <f>'[1]11'!E$286</f>
        <v>0</v>
      </c>
      <c r="H67" s="52">
        <f>'[1]11'!F$286</f>
        <v>0</v>
      </c>
      <c r="I67" s="51">
        <f>'[1]11'!G$286</f>
        <v>0</v>
      </c>
      <c r="J67" s="53">
        <f>'[1]11'!H$286</f>
        <v>0</v>
      </c>
      <c r="K67" s="51">
        <f>'[1]11'!P$286</f>
        <v>0</v>
      </c>
      <c r="L67" s="51">
        <f>'[1]11'!Y$286</f>
        <v>0</v>
      </c>
      <c r="M67" s="53">
        <f>'[1]11'!AA$286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2">SUM(E69:E70)</f>
        <v>0</v>
      </c>
      <c r="F68" s="44">
        <f t="shared" si="12"/>
        <v>0</v>
      </c>
      <c r="G68" s="44">
        <f t="shared" si="12"/>
        <v>0</v>
      </c>
      <c r="H68" s="45">
        <f t="shared" si="12"/>
        <v>0</v>
      </c>
      <c r="I68" s="44">
        <f t="shared" si="12"/>
        <v>0</v>
      </c>
      <c r="J68" s="46">
        <f t="shared" si="12"/>
        <v>0</v>
      </c>
      <c r="K68" s="44">
        <f t="shared" si="12"/>
        <v>0</v>
      </c>
      <c r="L68" s="44">
        <f t="shared" si="12"/>
        <v>0</v>
      </c>
      <c r="M68" s="44">
        <f t="shared" si="12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'[1]11'!C$288</f>
        <v>0</v>
      </c>
      <c r="F69" s="36">
        <f>'[1]11'!D$288</f>
        <v>0</v>
      </c>
      <c r="G69" s="36">
        <f>'[1]11'!E$288</f>
        <v>0</v>
      </c>
      <c r="H69" s="37">
        <f>'[1]11'!F$288</f>
        <v>0</v>
      </c>
      <c r="I69" s="36">
        <f>'[1]11'!G$288</f>
        <v>0</v>
      </c>
      <c r="J69" s="38">
        <f>'[1]11'!H$288</f>
        <v>0</v>
      </c>
      <c r="K69" s="36">
        <f>'[1]11'!P$288</f>
        <v>0</v>
      </c>
      <c r="L69" s="36">
        <f>'[1]11'!Y$288</f>
        <v>0</v>
      </c>
      <c r="M69" s="38">
        <f>'[1]11'!AA$288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'[1]11'!C$289</f>
        <v>0</v>
      </c>
      <c r="F70" s="51">
        <f>'[1]11'!D$289</f>
        <v>0</v>
      </c>
      <c r="G70" s="51">
        <f>'[1]11'!E$289</f>
        <v>0</v>
      </c>
      <c r="H70" s="52">
        <f>'[1]11'!F$289</f>
        <v>0</v>
      </c>
      <c r="I70" s="51">
        <f>'[1]11'!G$289</f>
        <v>0</v>
      </c>
      <c r="J70" s="53">
        <f>'[1]11'!H$289</f>
        <v>0</v>
      </c>
      <c r="K70" s="51">
        <f>'[1]11'!P$289</f>
        <v>0</v>
      </c>
      <c r="L70" s="51">
        <f>'[1]11'!Y$289</f>
        <v>0</v>
      </c>
      <c r="M70" s="53">
        <f>'[1]11'!AA$289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'[1]11'!C$290</f>
        <v>0</v>
      </c>
      <c r="F72" s="44">
        <f>'[1]11'!D$290</f>
        <v>0</v>
      </c>
      <c r="G72" s="44">
        <f>'[1]11'!E$290</f>
        <v>0</v>
      </c>
      <c r="H72" s="45">
        <f>'[1]11'!F$290</f>
        <v>0</v>
      </c>
      <c r="I72" s="44">
        <f>'[1]11'!G$290</f>
        <v>0</v>
      </c>
      <c r="J72" s="46">
        <f>'[1]11'!H$290</f>
        <v>0</v>
      </c>
      <c r="K72" s="44">
        <f>'[1]11'!P$290</f>
        <v>0</v>
      </c>
      <c r="L72" s="44">
        <f>'[1]11'!Y$290</f>
        <v>0</v>
      </c>
      <c r="M72" s="44">
        <f>'[1]11'!AA$290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3">SUM(E74:E75)</f>
        <v>20</v>
      </c>
      <c r="F73" s="44">
        <f t="shared" si="13"/>
        <v>10</v>
      </c>
      <c r="G73" s="44">
        <f t="shared" si="13"/>
        <v>305</v>
      </c>
      <c r="H73" s="45">
        <f t="shared" si="13"/>
        <v>50</v>
      </c>
      <c r="I73" s="44">
        <f t="shared" si="13"/>
        <v>50</v>
      </c>
      <c r="J73" s="46">
        <f t="shared" si="13"/>
        <v>178</v>
      </c>
      <c r="K73" s="44">
        <f t="shared" si="13"/>
        <v>55</v>
      </c>
      <c r="L73" s="44">
        <f t="shared" si="13"/>
        <v>70</v>
      </c>
      <c r="M73" s="44">
        <f t="shared" si="13"/>
        <v>73.5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'[1]11'!C$292</f>
        <v>20</v>
      </c>
      <c r="F74" s="36">
        <f>'[1]11'!D$292</f>
        <v>10</v>
      </c>
      <c r="G74" s="36">
        <f>'[1]11'!E$292</f>
        <v>305</v>
      </c>
      <c r="H74" s="37">
        <f>'[1]11'!F$292</f>
        <v>50</v>
      </c>
      <c r="I74" s="36">
        <f>'[1]11'!G$292</f>
        <v>50</v>
      </c>
      <c r="J74" s="38">
        <f>'[1]11'!H$292</f>
        <v>178</v>
      </c>
      <c r="K74" s="36">
        <f>'[1]11'!P$292</f>
        <v>55</v>
      </c>
      <c r="L74" s="36">
        <f>'[1]11'!Y$292</f>
        <v>70</v>
      </c>
      <c r="M74" s="36">
        <f>'[1]11'!AA$292</f>
        <v>73.5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'[1]11'!C$293</f>
        <v>0</v>
      </c>
      <c r="F75" s="51">
        <f>'[1]11'!D$293</f>
        <v>0</v>
      </c>
      <c r="G75" s="51">
        <f>'[1]11'!E$293</f>
        <v>0</v>
      </c>
      <c r="H75" s="52">
        <f>'[1]11'!F$293</f>
        <v>0</v>
      </c>
      <c r="I75" s="51">
        <f>'[1]11'!G$293</f>
        <v>0</v>
      </c>
      <c r="J75" s="53">
        <f>'[1]11'!H$293</f>
        <v>0</v>
      </c>
      <c r="K75" s="51">
        <f>'[1]11'!P$293</f>
        <v>0</v>
      </c>
      <c r="L75" s="51">
        <f>'[1]11'!Y$293</f>
        <v>0</v>
      </c>
      <c r="M75" s="51">
        <f>'[1]11'!AA$293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4">E78+E81+E84+E85+E86+E87+E88</f>
        <v>5556</v>
      </c>
      <c r="F77" s="27">
        <f t="shared" si="14"/>
        <v>1423</v>
      </c>
      <c r="G77" s="27">
        <f t="shared" si="14"/>
        <v>960</v>
      </c>
      <c r="H77" s="28">
        <f t="shared" si="14"/>
        <v>4130</v>
      </c>
      <c r="I77" s="27">
        <f t="shared" si="14"/>
        <v>4780</v>
      </c>
      <c r="J77" s="29">
        <f t="shared" si="14"/>
        <v>7380</v>
      </c>
      <c r="K77" s="27">
        <f t="shared" si="14"/>
        <v>11988</v>
      </c>
      <c r="L77" s="27">
        <f t="shared" si="14"/>
        <v>12217</v>
      </c>
      <c r="M77" s="27">
        <f t="shared" si="14"/>
        <v>12449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" si="15">SUM(E79:E80)</f>
        <v>0</v>
      </c>
      <c r="F78" s="59">
        <f t="shared" ref="F78:M78" si="16">SUM(F79:F80)</f>
        <v>0</v>
      </c>
      <c r="G78" s="59">
        <f t="shared" si="16"/>
        <v>0</v>
      </c>
      <c r="H78" s="60">
        <f t="shared" si="16"/>
        <v>0</v>
      </c>
      <c r="I78" s="59">
        <f t="shared" si="16"/>
        <v>0</v>
      </c>
      <c r="J78" s="61">
        <f t="shared" si="16"/>
        <v>0</v>
      </c>
      <c r="K78" s="59">
        <f t="shared" si="16"/>
        <v>0</v>
      </c>
      <c r="L78" s="59">
        <f t="shared" si="16"/>
        <v>0</v>
      </c>
      <c r="M78" s="59">
        <f t="shared" si="16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'[1]11'!C$296</f>
        <v>0</v>
      </c>
      <c r="F79" s="36">
        <f>'[1]11'!D$296</f>
        <v>0</v>
      </c>
      <c r="G79" s="36">
        <f>'[1]11'!E$296</f>
        <v>0</v>
      </c>
      <c r="H79" s="37">
        <f>'[1]11'!F$296</f>
        <v>0</v>
      </c>
      <c r="I79" s="36">
        <f>'[1]11'!G$296</f>
        <v>0</v>
      </c>
      <c r="J79" s="38">
        <f>'[1]11'!H$296</f>
        <v>0</v>
      </c>
      <c r="K79" s="36">
        <f>'[1]11'!P$296</f>
        <v>0</v>
      </c>
      <c r="L79" s="36">
        <f>'[1]11'!Y$296</f>
        <v>0</v>
      </c>
      <c r="M79" s="36">
        <f>'[1]11'!AA$296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'[1]11'!C$297</f>
        <v>0</v>
      </c>
      <c r="F80" s="51">
        <f>'[1]11'!D$297</f>
        <v>0</v>
      </c>
      <c r="G80" s="51">
        <f>'[1]11'!E$297</f>
        <v>0</v>
      </c>
      <c r="H80" s="52">
        <f>'[1]11'!F$297</f>
        <v>0</v>
      </c>
      <c r="I80" s="51">
        <f>'[1]11'!G$297</f>
        <v>0</v>
      </c>
      <c r="J80" s="53">
        <f>'[1]11'!H$297</f>
        <v>0</v>
      </c>
      <c r="K80" s="51">
        <f>'[1]11'!P$297</f>
        <v>0</v>
      </c>
      <c r="L80" s="51">
        <f>'[1]11'!Y$297</f>
        <v>0</v>
      </c>
      <c r="M80" s="51">
        <f>'[1]11'!AA$297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7">SUM(E82:E83)</f>
        <v>5556</v>
      </c>
      <c r="F81" s="44">
        <f t="shared" si="17"/>
        <v>1414</v>
      </c>
      <c r="G81" s="44">
        <f t="shared" si="17"/>
        <v>960</v>
      </c>
      <c r="H81" s="45">
        <f t="shared" si="17"/>
        <v>4130</v>
      </c>
      <c r="I81" s="44">
        <f t="shared" si="17"/>
        <v>4780</v>
      </c>
      <c r="J81" s="46">
        <f t="shared" si="17"/>
        <v>7380</v>
      </c>
      <c r="K81" s="44">
        <f t="shared" si="17"/>
        <v>11988</v>
      </c>
      <c r="L81" s="44">
        <f t="shared" si="17"/>
        <v>12217</v>
      </c>
      <c r="M81" s="44">
        <f t="shared" si="17"/>
        <v>12449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'[1]11'!C$299</f>
        <v>0</v>
      </c>
      <c r="F82" s="36">
        <f>'[1]11'!D$299</f>
        <v>628</v>
      </c>
      <c r="G82" s="36">
        <f>'[1]11'!E$299</f>
        <v>0</v>
      </c>
      <c r="H82" s="37">
        <f>'[1]11'!F$299</f>
        <v>0</v>
      </c>
      <c r="I82" s="36">
        <f>'[1]11'!G$299</f>
        <v>0</v>
      </c>
      <c r="J82" s="38">
        <f>'[1]11'!H$299</f>
        <v>0</v>
      </c>
      <c r="K82" s="36">
        <f>'[1]11'!P$299</f>
        <v>0</v>
      </c>
      <c r="L82" s="36">
        <f>'[1]11'!Y$299</f>
        <v>0</v>
      </c>
      <c r="M82" s="36">
        <f>'[1]11'!AA$299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'[1]11'!C$300</f>
        <v>5556</v>
      </c>
      <c r="F83" s="51">
        <f>'[1]11'!D$300</f>
        <v>786</v>
      </c>
      <c r="G83" s="51">
        <f>'[1]11'!E$300</f>
        <v>960</v>
      </c>
      <c r="H83" s="52">
        <f>'[1]11'!F$300</f>
        <v>4130</v>
      </c>
      <c r="I83" s="51">
        <f>'[1]11'!G$300</f>
        <v>4780</v>
      </c>
      <c r="J83" s="53">
        <f>'[1]11'!H$300</f>
        <v>7380</v>
      </c>
      <c r="K83" s="51">
        <f>'[1]11'!P$300</f>
        <v>11988</v>
      </c>
      <c r="L83" s="51">
        <f>'[1]11'!Y$300</f>
        <v>12217</v>
      </c>
      <c r="M83" s="51">
        <f>'[1]11'!AA$300</f>
        <v>12449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'[1]11'!C$301</f>
        <v>0</v>
      </c>
      <c r="F84" s="44">
        <f>'[1]11'!D$301</f>
        <v>0</v>
      </c>
      <c r="G84" s="44">
        <f>'[1]11'!E$301</f>
        <v>0</v>
      </c>
      <c r="H84" s="45">
        <f>'[1]11'!F$301</f>
        <v>0</v>
      </c>
      <c r="I84" s="44">
        <f>'[1]11'!G$301</f>
        <v>0</v>
      </c>
      <c r="J84" s="46">
        <f>'[1]11'!H$301</f>
        <v>0</v>
      </c>
      <c r="K84" s="44">
        <f>'[1]11'!P$301</f>
        <v>0</v>
      </c>
      <c r="L84" s="44">
        <f>'[1]11'!Y$301</f>
        <v>0</v>
      </c>
      <c r="M84" s="44">
        <f>'[1]11'!AA$301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'[1]11'!C$302</f>
        <v>0</v>
      </c>
      <c r="F85" s="44">
        <f>'[1]11'!D$302</f>
        <v>0</v>
      </c>
      <c r="G85" s="44">
        <f>'[1]11'!E$302</f>
        <v>0</v>
      </c>
      <c r="H85" s="45">
        <f>'[1]11'!F$302</f>
        <v>0</v>
      </c>
      <c r="I85" s="44">
        <f>'[1]11'!G$302</f>
        <v>0</v>
      </c>
      <c r="J85" s="46">
        <f>'[1]11'!H$302</f>
        <v>0</v>
      </c>
      <c r="K85" s="44">
        <f>'[1]11'!P$302</f>
        <v>0</v>
      </c>
      <c r="L85" s="44">
        <f>'[1]11'!Y$302</f>
        <v>0</v>
      </c>
      <c r="M85" s="44">
        <f>'[1]11'!AA$302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'[1]11'!C$303</f>
        <v>0</v>
      </c>
      <c r="F86" s="44">
        <f>'[1]11'!D$303</f>
        <v>0</v>
      </c>
      <c r="G86" s="44">
        <f>'[1]11'!E$303</f>
        <v>0</v>
      </c>
      <c r="H86" s="45">
        <f>'[1]11'!F$303</f>
        <v>0</v>
      </c>
      <c r="I86" s="44">
        <f>'[1]11'!G$303</f>
        <v>0</v>
      </c>
      <c r="J86" s="46">
        <f>'[1]11'!H$303</f>
        <v>0</v>
      </c>
      <c r="K86" s="44">
        <f>'[1]11'!P$303</f>
        <v>0</v>
      </c>
      <c r="L86" s="44">
        <f>'[1]11'!Y$303</f>
        <v>0</v>
      </c>
      <c r="M86" s="44">
        <f>'[1]11'!AA$303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'[1]11'!C$304</f>
        <v>0</v>
      </c>
      <c r="F87" s="44">
        <f>'[1]11'!D$304</f>
        <v>0</v>
      </c>
      <c r="G87" s="44">
        <f>'[1]11'!E$304</f>
        <v>0</v>
      </c>
      <c r="H87" s="45">
        <f>'[1]11'!F$304</f>
        <v>0</v>
      </c>
      <c r="I87" s="44">
        <f>'[1]11'!G$304</f>
        <v>0</v>
      </c>
      <c r="J87" s="46">
        <f>'[1]11'!H$304</f>
        <v>0</v>
      </c>
      <c r="K87" s="44">
        <f>'[1]11'!P$304</f>
        <v>0</v>
      </c>
      <c r="L87" s="44">
        <f>'[1]11'!Y$304</f>
        <v>0</v>
      </c>
      <c r="M87" s="44">
        <f>'[1]11'!AA$304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'[1]11'!C$305</f>
        <v>0</v>
      </c>
      <c r="F88" s="44">
        <f>'[1]11'!D$305</f>
        <v>9</v>
      </c>
      <c r="G88" s="44">
        <f>'[1]11'!E$305</f>
        <v>0</v>
      </c>
      <c r="H88" s="45">
        <f>'[1]11'!F$305</f>
        <v>0</v>
      </c>
      <c r="I88" s="44">
        <f>'[1]11'!G$305</f>
        <v>0</v>
      </c>
      <c r="J88" s="46">
        <f>'[1]11'!H$305</f>
        <v>0</v>
      </c>
      <c r="K88" s="44">
        <f>'[1]11'!P$305</f>
        <v>0</v>
      </c>
      <c r="L88" s="44">
        <f>'[1]11'!Y$305</f>
        <v>0</v>
      </c>
      <c r="M88" s="44">
        <f>'[1]11'!AA$305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'[1]11'!C$306</f>
        <v>0</v>
      </c>
      <c r="F90" s="27">
        <f>'[1]11'!D$306</f>
        <v>138</v>
      </c>
      <c r="G90" s="27">
        <f>'[1]11'!E$306</f>
        <v>0</v>
      </c>
      <c r="H90" s="28">
        <f>'[1]11'!F$306</f>
        <v>0</v>
      </c>
      <c r="I90" s="27">
        <f>'[1]11'!G$306</f>
        <v>0</v>
      </c>
      <c r="J90" s="29">
        <f>'[1]11'!H$306</f>
        <v>0</v>
      </c>
      <c r="K90" s="27">
        <f>'[1]11'!P$306</f>
        <v>0</v>
      </c>
      <c r="L90" s="27">
        <f>'[1]11'!Y$306</f>
        <v>0</v>
      </c>
      <c r="M90" s="27">
        <f>'[1]11'!AA$306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67791</v>
      </c>
      <c r="F92" s="102">
        <f t="shared" ref="F92:M92" si="18">F4+F51+F77+F90</f>
        <v>69811</v>
      </c>
      <c r="G92" s="102">
        <f t="shared" si="18"/>
        <v>70854</v>
      </c>
      <c r="H92" s="103">
        <f t="shared" si="18"/>
        <v>76488</v>
      </c>
      <c r="I92" s="102">
        <f t="shared" si="18"/>
        <v>83938</v>
      </c>
      <c r="J92" s="104">
        <f t="shared" si="18"/>
        <v>86049</v>
      </c>
      <c r="K92" s="102">
        <f t="shared" si="18"/>
        <v>85050</v>
      </c>
      <c r="L92" s="102">
        <f t="shared" si="18"/>
        <v>90879</v>
      </c>
      <c r="M92" s="102">
        <f t="shared" si="18"/>
        <v>96133.1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B.2b: Payments and estimates by economic classification: " &amp; '[1]11'!$B$10</f>
        <v>Table B.2b: Payments and estimates by economic classification: Facilities for Members and Political Parties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2115</v>
      </c>
      <c r="F4" s="27">
        <f t="shared" ref="F4:M4" si="0">F5+F8+F47</f>
        <v>11495</v>
      </c>
      <c r="G4" s="27">
        <f t="shared" si="0"/>
        <v>11432</v>
      </c>
      <c r="H4" s="28">
        <f t="shared" si="0"/>
        <v>7625</v>
      </c>
      <c r="I4" s="27">
        <f t="shared" si="0"/>
        <v>7625</v>
      </c>
      <c r="J4" s="29">
        <f t="shared" si="0"/>
        <v>9614</v>
      </c>
      <c r="K4" s="27">
        <f t="shared" si="0"/>
        <v>11655</v>
      </c>
      <c r="L4" s="27">
        <f t="shared" si="0"/>
        <v>11163</v>
      </c>
      <c r="M4" s="27">
        <f t="shared" si="0"/>
        <v>11721.400000000001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788</v>
      </c>
      <c r="F5" s="59">
        <f t="shared" ref="F5:M5" si="1">SUM(F6:F7)</f>
        <v>4216</v>
      </c>
      <c r="G5" s="59">
        <f t="shared" si="1"/>
        <v>4668</v>
      </c>
      <c r="H5" s="60">
        <f t="shared" si="1"/>
        <v>3885</v>
      </c>
      <c r="I5" s="59">
        <f t="shared" si="1"/>
        <v>3885</v>
      </c>
      <c r="J5" s="61">
        <f t="shared" si="1"/>
        <v>4342</v>
      </c>
      <c r="K5" s="59">
        <f t="shared" si="1"/>
        <v>5157</v>
      </c>
      <c r="L5" s="59">
        <f t="shared" si="1"/>
        <v>6513</v>
      </c>
      <c r="M5" s="59">
        <f t="shared" si="1"/>
        <v>6838.6500000000015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'[1]11'!C$376</f>
        <v>695</v>
      </c>
      <c r="F6" s="36">
        <f>'[1]11'!D$376</f>
        <v>3753</v>
      </c>
      <c r="G6" s="36">
        <f>'[1]11'!E$376</f>
        <v>4022</v>
      </c>
      <c r="H6" s="37">
        <f>'[1]11'!F$376</f>
        <v>3190</v>
      </c>
      <c r="I6" s="36">
        <f>'[1]11'!G$376</f>
        <v>3190</v>
      </c>
      <c r="J6" s="38">
        <f>'[1]11'!H$376</f>
        <v>3647</v>
      </c>
      <c r="K6" s="36">
        <f>'[1]11'!P$376</f>
        <v>4434</v>
      </c>
      <c r="L6" s="36">
        <f>'[1]11'!Y$376</f>
        <v>5755</v>
      </c>
      <c r="M6" s="36">
        <f>'[1]11'!AA$376</f>
        <v>6042.7500000000009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'[1]11'!C$377</f>
        <v>93</v>
      </c>
      <c r="F7" s="51">
        <f>'[1]11'!D$377</f>
        <v>463</v>
      </c>
      <c r="G7" s="51">
        <f>'[1]11'!E$377</f>
        <v>646</v>
      </c>
      <c r="H7" s="52">
        <f>'[1]11'!F$377</f>
        <v>695</v>
      </c>
      <c r="I7" s="51">
        <f>'[1]11'!G$377</f>
        <v>695</v>
      </c>
      <c r="J7" s="53">
        <f>'[1]11'!H$377</f>
        <v>695</v>
      </c>
      <c r="K7" s="51">
        <f>'[1]11'!P$377</f>
        <v>723</v>
      </c>
      <c r="L7" s="51">
        <f>'[1]11'!Y$377</f>
        <v>758</v>
      </c>
      <c r="M7" s="51">
        <f>'[1]11'!AA$377</f>
        <v>795.90000000000009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1327</v>
      </c>
      <c r="F8" s="59">
        <f t="shared" si="2"/>
        <v>7279</v>
      </c>
      <c r="G8" s="59">
        <f t="shared" si="2"/>
        <v>6764</v>
      </c>
      <c r="H8" s="60">
        <f t="shared" si="2"/>
        <v>3740</v>
      </c>
      <c r="I8" s="59">
        <f t="shared" si="2"/>
        <v>3740</v>
      </c>
      <c r="J8" s="61">
        <f t="shared" si="2"/>
        <v>5272</v>
      </c>
      <c r="K8" s="59">
        <f t="shared" si="2"/>
        <v>6498</v>
      </c>
      <c r="L8" s="59">
        <f t="shared" si="2"/>
        <v>4650</v>
      </c>
      <c r="M8" s="59">
        <f t="shared" si="2"/>
        <v>4882.75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'[1]11'!C$379</f>
        <v>12</v>
      </c>
      <c r="F9" s="36">
        <f>'[1]11'!D$379</f>
        <v>224</v>
      </c>
      <c r="G9" s="36">
        <f>'[1]11'!E$379</f>
        <v>320</v>
      </c>
      <c r="H9" s="37">
        <f>'[1]11'!F$379</f>
        <v>130</v>
      </c>
      <c r="I9" s="36">
        <f>'[1]11'!G$379</f>
        <v>130</v>
      </c>
      <c r="J9" s="38">
        <f>'[1]11'!H$379</f>
        <v>512</v>
      </c>
      <c r="K9" s="36">
        <f>'[1]11'!P$379</f>
        <v>150</v>
      </c>
      <c r="L9" s="36">
        <f>'[1]11'!Y$379</f>
        <v>180</v>
      </c>
      <c r="M9" s="36">
        <f>'[1]11'!AA$379</f>
        <v>189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'[1]11'!C$380</f>
        <v>37</v>
      </c>
      <c r="F10" s="44">
        <f>'[1]11'!D$380</f>
        <v>229</v>
      </c>
      <c r="G10" s="44">
        <f>'[1]11'!E$380</f>
        <v>100</v>
      </c>
      <c r="H10" s="45">
        <f>'[1]11'!F$380</f>
        <v>130</v>
      </c>
      <c r="I10" s="44">
        <f>'[1]11'!G$380</f>
        <v>130</v>
      </c>
      <c r="J10" s="46">
        <f>'[1]11'!H$380</f>
        <v>275</v>
      </c>
      <c r="K10" s="44">
        <f>'[1]11'!P$380</f>
        <v>200</v>
      </c>
      <c r="L10" s="44">
        <f>'[1]11'!Y$380</f>
        <v>300</v>
      </c>
      <c r="M10" s="44">
        <f>'[1]11'!AA$380</f>
        <v>315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'[1]11'!C$381</f>
        <v>0</v>
      </c>
      <c r="F11" s="44">
        <f>'[1]11'!D$381</f>
        <v>0</v>
      </c>
      <c r="G11" s="44">
        <f>'[1]11'!E$381</f>
        <v>0</v>
      </c>
      <c r="H11" s="45">
        <f>'[1]11'!F$381</f>
        <v>0</v>
      </c>
      <c r="I11" s="44">
        <f>'[1]11'!G$381</f>
        <v>0</v>
      </c>
      <c r="J11" s="46">
        <f>'[1]11'!H$381</f>
        <v>0</v>
      </c>
      <c r="K11" s="44">
        <f>'[1]11'!P$381</f>
        <v>0</v>
      </c>
      <c r="L11" s="44">
        <f>'[1]11'!Y$381</f>
        <v>0</v>
      </c>
      <c r="M11" s="44">
        <f>'[1]11'!AA$381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'[1]11'!C$382</f>
        <v>0</v>
      </c>
      <c r="F12" s="44">
        <f>'[1]11'!D$382</f>
        <v>0</v>
      </c>
      <c r="G12" s="44">
        <f>'[1]11'!E$382</f>
        <v>0</v>
      </c>
      <c r="H12" s="45">
        <f>'[1]11'!F$382</f>
        <v>0</v>
      </c>
      <c r="I12" s="44">
        <f>'[1]11'!G$382</f>
        <v>0</v>
      </c>
      <c r="J12" s="46">
        <f>'[1]11'!H$382</f>
        <v>0</v>
      </c>
      <c r="K12" s="44">
        <f>'[1]11'!P$382</f>
        <v>0</v>
      </c>
      <c r="L12" s="44">
        <f>'[1]11'!Y$382</f>
        <v>0</v>
      </c>
      <c r="M12" s="44">
        <f>'[1]11'!AA$382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'[1]11'!C$383</f>
        <v>35</v>
      </c>
      <c r="F13" s="44">
        <f>'[1]11'!D$383</f>
        <v>56</v>
      </c>
      <c r="G13" s="44">
        <f>'[1]11'!E$383</f>
        <v>36</v>
      </c>
      <c r="H13" s="45">
        <f>'[1]11'!F$383</f>
        <v>70</v>
      </c>
      <c r="I13" s="44">
        <f>'[1]11'!G$383</f>
        <v>70</v>
      </c>
      <c r="J13" s="46">
        <f>'[1]11'!H$383</f>
        <v>0</v>
      </c>
      <c r="K13" s="44">
        <f>'[1]11'!P$383</f>
        <v>195</v>
      </c>
      <c r="L13" s="44">
        <f>'[1]11'!Y$383</f>
        <v>0</v>
      </c>
      <c r="M13" s="44">
        <f>'[1]11'!AA$383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'[1]11'!C$384</f>
        <v>19</v>
      </c>
      <c r="F14" s="44">
        <f>'[1]11'!D$384</f>
        <v>40</v>
      </c>
      <c r="G14" s="44">
        <f>'[1]11'!E$384</f>
        <v>63</v>
      </c>
      <c r="H14" s="45">
        <f>'[1]11'!F$384</f>
        <v>0</v>
      </c>
      <c r="I14" s="44">
        <f>'[1]11'!G$384</f>
        <v>0</v>
      </c>
      <c r="J14" s="46">
        <f>'[1]11'!H$384</f>
        <v>37</v>
      </c>
      <c r="K14" s="44">
        <f>'[1]11'!P$384</f>
        <v>90</v>
      </c>
      <c r="L14" s="44">
        <f>'[1]11'!Y$384</f>
        <v>200</v>
      </c>
      <c r="M14" s="44">
        <f>'[1]11'!AA$384</f>
        <v>210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'[1]11'!C$385</f>
        <v>0</v>
      </c>
      <c r="F15" s="44">
        <f>'[1]11'!D$385</f>
        <v>155</v>
      </c>
      <c r="G15" s="44">
        <f>'[1]11'!E$385</f>
        <v>90</v>
      </c>
      <c r="H15" s="45">
        <f>'[1]11'!F$385</f>
        <v>0</v>
      </c>
      <c r="I15" s="44">
        <f>'[1]11'!G$385</f>
        <v>0</v>
      </c>
      <c r="J15" s="46">
        <f>'[1]11'!H$385</f>
        <v>53</v>
      </c>
      <c r="K15" s="44">
        <f>'[1]11'!P$385</f>
        <v>700</v>
      </c>
      <c r="L15" s="44">
        <f>'[1]11'!Y$385</f>
        <v>384</v>
      </c>
      <c r="M15" s="44">
        <f>'[1]11'!AA$385</f>
        <v>402.5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'[1]11'!C$386</f>
        <v>0</v>
      </c>
      <c r="F16" s="44">
        <f>'[1]11'!D$386</f>
        <v>0</v>
      </c>
      <c r="G16" s="44">
        <f>'[1]11'!E$386</f>
        <v>0</v>
      </c>
      <c r="H16" s="45">
        <f>'[1]11'!F$386</f>
        <v>0</v>
      </c>
      <c r="I16" s="44">
        <f>'[1]11'!G$386</f>
        <v>0</v>
      </c>
      <c r="J16" s="46">
        <f>'[1]11'!H$386</f>
        <v>0</v>
      </c>
      <c r="K16" s="44">
        <f>'[1]11'!P$386</f>
        <v>0</v>
      </c>
      <c r="L16" s="44">
        <f>'[1]11'!Y$386</f>
        <v>0</v>
      </c>
      <c r="M16" s="44">
        <f>'[1]11'!AA$386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'[1]11'!C$387</f>
        <v>0</v>
      </c>
      <c r="F17" s="44">
        <f>'[1]11'!D$387</f>
        <v>0</v>
      </c>
      <c r="G17" s="44">
        <f>'[1]11'!E$387</f>
        <v>9</v>
      </c>
      <c r="H17" s="45">
        <f>'[1]11'!F$387</f>
        <v>0</v>
      </c>
      <c r="I17" s="44">
        <f>'[1]11'!G$387</f>
        <v>0</v>
      </c>
      <c r="J17" s="46">
        <f>'[1]11'!H$387</f>
        <v>0</v>
      </c>
      <c r="K17" s="44">
        <f>'[1]11'!P$387</f>
        <v>0</v>
      </c>
      <c r="L17" s="44">
        <f>'[1]11'!Y$387</f>
        <v>0</v>
      </c>
      <c r="M17" s="44">
        <f>'[1]11'!AA$387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'[1]11'!C$388</f>
        <v>0</v>
      </c>
      <c r="F18" s="44">
        <f>'[1]11'!D$388</f>
        <v>0</v>
      </c>
      <c r="G18" s="44">
        <f>'[1]11'!E$388</f>
        <v>0</v>
      </c>
      <c r="H18" s="45">
        <f>'[1]11'!F$388</f>
        <v>0</v>
      </c>
      <c r="I18" s="44">
        <f>'[1]11'!G$388</f>
        <v>0</v>
      </c>
      <c r="J18" s="46">
        <f>'[1]11'!H$388</f>
        <v>0</v>
      </c>
      <c r="K18" s="44">
        <f>'[1]11'!P$388</f>
        <v>0</v>
      </c>
      <c r="L18" s="44">
        <f>'[1]11'!Y$388</f>
        <v>0</v>
      </c>
      <c r="M18" s="44">
        <f>'[1]11'!AA$388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'[1]11'!C$389</f>
        <v>0</v>
      </c>
      <c r="F19" s="44">
        <f>'[1]11'!D$389</f>
        <v>0</v>
      </c>
      <c r="G19" s="44">
        <f>'[1]11'!E$389</f>
        <v>0</v>
      </c>
      <c r="H19" s="45">
        <f>'[1]11'!F$389</f>
        <v>0</v>
      </c>
      <c r="I19" s="44">
        <f>'[1]11'!G$389</f>
        <v>0</v>
      </c>
      <c r="J19" s="46">
        <f>'[1]11'!H$389</f>
        <v>0</v>
      </c>
      <c r="K19" s="44">
        <f>'[1]11'!P$389</f>
        <v>0</v>
      </c>
      <c r="L19" s="44">
        <f>'[1]11'!Y$389</f>
        <v>0</v>
      </c>
      <c r="M19" s="44">
        <f>'[1]11'!AA$389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'[1]11'!C$390</f>
        <v>0</v>
      </c>
      <c r="F20" s="44">
        <f>'[1]11'!D$390</f>
        <v>0</v>
      </c>
      <c r="G20" s="44">
        <f>'[1]11'!E$390</f>
        <v>0</v>
      </c>
      <c r="H20" s="45">
        <f>'[1]11'!F$390</f>
        <v>0</v>
      </c>
      <c r="I20" s="44">
        <f>'[1]11'!G$390</f>
        <v>0</v>
      </c>
      <c r="J20" s="46">
        <f>'[1]11'!H$390</f>
        <v>0</v>
      </c>
      <c r="K20" s="44">
        <f>'[1]11'!P$390</f>
        <v>0</v>
      </c>
      <c r="L20" s="44">
        <f>'[1]11'!Y$390</f>
        <v>0</v>
      </c>
      <c r="M20" s="44">
        <f>'[1]11'!AA$390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'[1]11'!C$391</f>
        <v>0</v>
      </c>
      <c r="F21" s="44">
        <f>'[1]11'!D$391</f>
        <v>0</v>
      </c>
      <c r="G21" s="44">
        <f>'[1]11'!E$391</f>
        <v>0</v>
      </c>
      <c r="H21" s="45">
        <f>'[1]11'!F$391</f>
        <v>0</v>
      </c>
      <c r="I21" s="44">
        <f>'[1]11'!G$391</f>
        <v>0</v>
      </c>
      <c r="J21" s="46">
        <f>'[1]11'!H$391</f>
        <v>0</v>
      </c>
      <c r="K21" s="44">
        <f>'[1]11'!P$391</f>
        <v>0</v>
      </c>
      <c r="L21" s="44">
        <f>'[1]11'!Y$391</f>
        <v>0</v>
      </c>
      <c r="M21" s="44">
        <f>'[1]11'!AA$391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'[1]11'!C$392</f>
        <v>0</v>
      </c>
      <c r="F22" s="44">
        <f>'[1]11'!D$392</f>
        <v>47</v>
      </c>
      <c r="G22" s="44">
        <f>'[1]11'!E$392</f>
        <v>0</v>
      </c>
      <c r="H22" s="45">
        <f>'[1]11'!F$392</f>
        <v>0</v>
      </c>
      <c r="I22" s="44">
        <f>'[1]11'!G$392</f>
        <v>0</v>
      </c>
      <c r="J22" s="46">
        <f>'[1]11'!H$392</f>
        <v>0</v>
      </c>
      <c r="K22" s="44">
        <f>'[1]11'!P$392</f>
        <v>148</v>
      </c>
      <c r="L22" s="44">
        <f>'[1]11'!Y$392</f>
        <v>0</v>
      </c>
      <c r="M22" s="44">
        <f>'[1]11'!AA$392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'[1]11'!C$393</f>
        <v>0</v>
      </c>
      <c r="F23" s="44">
        <f>'[1]11'!D$393</f>
        <v>0</v>
      </c>
      <c r="G23" s="44">
        <f>'[1]11'!E$393</f>
        <v>0</v>
      </c>
      <c r="H23" s="45">
        <f>'[1]11'!F$393</f>
        <v>0</v>
      </c>
      <c r="I23" s="44">
        <f>'[1]11'!G$393</f>
        <v>0</v>
      </c>
      <c r="J23" s="46">
        <f>'[1]11'!H$393</f>
        <v>50</v>
      </c>
      <c r="K23" s="44">
        <f>'[1]11'!P$393</f>
        <v>0</v>
      </c>
      <c r="L23" s="44">
        <f>'[1]11'!Y$393</f>
        <v>150</v>
      </c>
      <c r="M23" s="44">
        <f>'[1]11'!AA$393</f>
        <v>157.5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'[1]11'!C$394</f>
        <v>4</v>
      </c>
      <c r="F24" s="44">
        <f>'[1]11'!D$394</f>
        <v>76</v>
      </c>
      <c r="G24" s="44">
        <f>'[1]11'!E$394</f>
        <v>83</v>
      </c>
      <c r="H24" s="45">
        <f>'[1]11'!F$394</f>
        <v>180</v>
      </c>
      <c r="I24" s="44">
        <f>'[1]11'!G$394</f>
        <v>180</v>
      </c>
      <c r="J24" s="46">
        <f>'[1]11'!H$394</f>
        <v>129</v>
      </c>
      <c r="K24" s="44">
        <f>'[1]11'!P$394</f>
        <v>650</v>
      </c>
      <c r="L24" s="44">
        <f>'[1]11'!Y$394</f>
        <v>203</v>
      </c>
      <c r="M24" s="44">
        <f>'[1]11'!AA$394</f>
        <v>213.15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'[1]11'!C$395</f>
        <v>0</v>
      </c>
      <c r="F25" s="44">
        <f>'[1]11'!D$395</f>
        <v>0</v>
      </c>
      <c r="G25" s="44">
        <f>'[1]11'!E$395</f>
        <v>0</v>
      </c>
      <c r="H25" s="45">
        <f>'[1]11'!F$395</f>
        <v>0</v>
      </c>
      <c r="I25" s="44">
        <f>'[1]11'!G$395</f>
        <v>0</v>
      </c>
      <c r="J25" s="46">
        <f>'[1]11'!H$395</f>
        <v>0</v>
      </c>
      <c r="K25" s="44">
        <f>'[1]11'!P$395</f>
        <v>0</v>
      </c>
      <c r="L25" s="44">
        <f>'[1]11'!Y$395</f>
        <v>0</v>
      </c>
      <c r="M25" s="44">
        <f>'[1]11'!AA$395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'[1]11'!C$396</f>
        <v>0</v>
      </c>
      <c r="F26" s="44">
        <f>'[1]11'!D$396</f>
        <v>0</v>
      </c>
      <c r="G26" s="44">
        <f>'[1]11'!E$396</f>
        <v>0</v>
      </c>
      <c r="H26" s="45">
        <f>'[1]11'!F$396</f>
        <v>0</v>
      </c>
      <c r="I26" s="44">
        <f>'[1]11'!G$396</f>
        <v>0</v>
      </c>
      <c r="J26" s="46">
        <f>'[1]11'!H$396</f>
        <v>0</v>
      </c>
      <c r="K26" s="44">
        <f>'[1]11'!P$396</f>
        <v>0</v>
      </c>
      <c r="L26" s="44">
        <f>'[1]11'!Y$396</f>
        <v>0</v>
      </c>
      <c r="M26" s="44">
        <f>'[1]11'!AA$396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'[1]11'!C$397</f>
        <v>0</v>
      </c>
      <c r="F27" s="44">
        <f>'[1]11'!D$397</f>
        <v>0</v>
      </c>
      <c r="G27" s="44">
        <f>'[1]11'!E$397</f>
        <v>0</v>
      </c>
      <c r="H27" s="45">
        <f>'[1]11'!F$397</f>
        <v>0</v>
      </c>
      <c r="I27" s="44">
        <f>'[1]11'!G$397</f>
        <v>0</v>
      </c>
      <c r="J27" s="46">
        <f>'[1]11'!H$397</f>
        <v>0</v>
      </c>
      <c r="K27" s="44">
        <f>'[1]11'!P$397</f>
        <v>0</v>
      </c>
      <c r="L27" s="44">
        <f>'[1]11'!Y$397</f>
        <v>0</v>
      </c>
      <c r="M27" s="44">
        <f>'[1]11'!AA$397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'[1]11'!C$398</f>
        <v>0</v>
      </c>
      <c r="F28" s="44">
        <f>'[1]11'!D$398</f>
        <v>0</v>
      </c>
      <c r="G28" s="44">
        <f>'[1]11'!E$398</f>
        <v>0</v>
      </c>
      <c r="H28" s="45">
        <f>'[1]11'!F$398</f>
        <v>0</v>
      </c>
      <c r="I28" s="44">
        <f>'[1]11'!G$398</f>
        <v>0</v>
      </c>
      <c r="J28" s="46">
        <f>'[1]11'!H$398</f>
        <v>0</v>
      </c>
      <c r="K28" s="44">
        <f>'[1]11'!P$398</f>
        <v>0</v>
      </c>
      <c r="L28" s="44">
        <f>'[1]11'!Y$398</f>
        <v>0</v>
      </c>
      <c r="M28" s="44">
        <f>'[1]11'!AA$398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'[1]11'!C$399</f>
        <v>0</v>
      </c>
      <c r="F29" s="44">
        <f>'[1]11'!D$399</f>
        <v>0</v>
      </c>
      <c r="G29" s="44">
        <f>'[1]11'!E$399</f>
        <v>0</v>
      </c>
      <c r="H29" s="45">
        <f>'[1]11'!F$399</f>
        <v>0</v>
      </c>
      <c r="I29" s="44">
        <f>'[1]11'!G$399</f>
        <v>0</v>
      </c>
      <c r="J29" s="46">
        <f>'[1]11'!H$399</f>
        <v>0</v>
      </c>
      <c r="K29" s="44">
        <f>'[1]11'!P$399</f>
        <v>0</v>
      </c>
      <c r="L29" s="44">
        <f>'[1]11'!Y$399</f>
        <v>0</v>
      </c>
      <c r="M29" s="44">
        <f>'[1]11'!AA$399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'[1]11'!C$400</f>
        <v>0</v>
      </c>
      <c r="F30" s="44">
        <f>'[1]11'!D$400</f>
        <v>0</v>
      </c>
      <c r="G30" s="44">
        <f>'[1]11'!E$400</f>
        <v>0</v>
      </c>
      <c r="H30" s="45">
        <f>'[1]11'!F$400</f>
        <v>0</v>
      </c>
      <c r="I30" s="44">
        <f>'[1]11'!G$400</f>
        <v>0</v>
      </c>
      <c r="J30" s="46">
        <f>'[1]11'!H$400</f>
        <v>0</v>
      </c>
      <c r="K30" s="44">
        <f>'[1]11'!P$400</f>
        <v>0</v>
      </c>
      <c r="L30" s="44">
        <f>'[1]11'!Y$400</f>
        <v>0</v>
      </c>
      <c r="M30" s="44">
        <f>'[1]11'!AA$400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'[1]11'!C$401</f>
        <v>0</v>
      </c>
      <c r="F31" s="44">
        <f>'[1]11'!D$401</f>
        <v>0</v>
      </c>
      <c r="G31" s="44">
        <f>'[1]11'!E$401</f>
        <v>0</v>
      </c>
      <c r="H31" s="45">
        <f>'[1]11'!F$401</f>
        <v>0</v>
      </c>
      <c r="I31" s="44">
        <f>'[1]11'!G$401</f>
        <v>0</v>
      </c>
      <c r="J31" s="46">
        <f>'[1]11'!H$401</f>
        <v>0</v>
      </c>
      <c r="K31" s="44">
        <f>'[1]11'!P$401</f>
        <v>0</v>
      </c>
      <c r="L31" s="44">
        <f>'[1]11'!Y$401</f>
        <v>0</v>
      </c>
      <c r="M31" s="44">
        <f>'[1]11'!AA$401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'[1]11'!C$402</f>
        <v>0</v>
      </c>
      <c r="F32" s="44">
        <f>'[1]11'!D$402</f>
        <v>0</v>
      </c>
      <c r="G32" s="44">
        <f>'[1]11'!E$402</f>
        <v>0</v>
      </c>
      <c r="H32" s="45">
        <f>'[1]11'!F$402</f>
        <v>0</v>
      </c>
      <c r="I32" s="44">
        <f>'[1]11'!G$402</f>
        <v>0</v>
      </c>
      <c r="J32" s="46">
        <f>'[1]11'!H$402</f>
        <v>0</v>
      </c>
      <c r="K32" s="44">
        <f>'[1]11'!P$402</f>
        <v>0</v>
      </c>
      <c r="L32" s="44">
        <f>'[1]11'!Y$402</f>
        <v>0</v>
      </c>
      <c r="M32" s="44">
        <f>'[1]11'!AA$402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'[1]11'!C$403</f>
        <v>0</v>
      </c>
      <c r="F33" s="44">
        <f>'[1]11'!D$403</f>
        <v>0</v>
      </c>
      <c r="G33" s="44">
        <f>'[1]11'!E$403</f>
        <v>0</v>
      </c>
      <c r="H33" s="45">
        <f>'[1]11'!F$403</f>
        <v>0</v>
      </c>
      <c r="I33" s="44">
        <f>'[1]11'!G$403</f>
        <v>0</v>
      </c>
      <c r="J33" s="46">
        <f>'[1]11'!H$403</f>
        <v>0</v>
      </c>
      <c r="K33" s="44">
        <f>'[1]11'!P$403</f>
        <v>0</v>
      </c>
      <c r="L33" s="44">
        <f>'[1]11'!Y$403</f>
        <v>0</v>
      </c>
      <c r="M33" s="44">
        <f>'[1]11'!AA$403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'[1]11'!C$404</f>
        <v>0</v>
      </c>
      <c r="F34" s="44">
        <f>'[1]11'!D$404</f>
        <v>0</v>
      </c>
      <c r="G34" s="44">
        <f>'[1]11'!E$404</f>
        <v>0</v>
      </c>
      <c r="H34" s="45">
        <f>'[1]11'!F$404</f>
        <v>0</v>
      </c>
      <c r="I34" s="44">
        <f>'[1]11'!G$404</f>
        <v>0</v>
      </c>
      <c r="J34" s="46">
        <f>'[1]11'!H$404</f>
        <v>0</v>
      </c>
      <c r="K34" s="44">
        <f>'[1]11'!P$404</f>
        <v>0</v>
      </c>
      <c r="L34" s="44">
        <f>'[1]11'!Y$404</f>
        <v>0</v>
      </c>
      <c r="M34" s="44">
        <f>'[1]11'!AA$404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'[1]11'!C$405</f>
        <v>0</v>
      </c>
      <c r="F35" s="44">
        <f>'[1]11'!D$405</f>
        <v>0</v>
      </c>
      <c r="G35" s="44">
        <f>'[1]11'!E$405</f>
        <v>0</v>
      </c>
      <c r="H35" s="45">
        <f>'[1]11'!F$405</f>
        <v>0</v>
      </c>
      <c r="I35" s="44">
        <f>'[1]11'!G$405</f>
        <v>0</v>
      </c>
      <c r="J35" s="46">
        <f>'[1]11'!H$405</f>
        <v>0</v>
      </c>
      <c r="K35" s="44">
        <f>'[1]11'!P$405</f>
        <v>0</v>
      </c>
      <c r="L35" s="44">
        <f>'[1]11'!Y$405</f>
        <v>0</v>
      </c>
      <c r="M35" s="44">
        <f>'[1]11'!AA$405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'[1]11'!C$406</f>
        <v>0</v>
      </c>
      <c r="F36" s="44">
        <f>'[1]11'!D$406</f>
        <v>0</v>
      </c>
      <c r="G36" s="44">
        <f>'[1]11'!E$406</f>
        <v>0</v>
      </c>
      <c r="H36" s="45">
        <f>'[1]11'!F$406</f>
        <v>0</v>
      </c>
      <c r="I36" s="44">
        <f>'[1]11'!G$406</f>
        <v>0</v>
      </c>
      <c r="J36" s="46">
        <f>'[1]11'!H$406</f>
        <v>0</v>
      </c>
      <c r="K36" s="44">
        <f>'[1]11'!P$406</f>
        <v>0</v>
      </c>
      <c r="L36" s="44">
        <f>'[1]11'!Y$406</f>
        <v>0</v>
      </c>
      <c r="M36" s="44">
        <f>'[1]11'!AA$406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'[1]11'!C$407</f>
        <v>0</v>
      </c>
      <c r="F37" s="44">
        <f>'[1]11'!D$407</f>
        <v>0</v>
      </c>
      <c r="G37" s="44">
        <f>'[1]11'!E$407</f>
        <v>0</v>
      </c>
      <c r="H37" s="45">
        <f>'[1]11'!F$407</f>
        <v>0</v>
      </c>
      <c r="I37" s="44">
        <f>'[1]11'!G$407</f>
        <v>0</v>
      </c>
      <c r="J37" s="46">
        <f>'[1]11'!H$407</f>
        <v>0</v>
      </c>
      <c r="K37" s="44">
        <f>'[1]11'!P$407</f>
        <v>0</v>
      </c>
      <c r="L37" s="44">
        <f>'[1]11'!Y$407</f>
        <v>0</v>
      </c>
      <c r="M37" s="44">
        <f>'[1]11'!AA$407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'[1]11'!C$408</f>
        <v>0</v>
      </c>
      <c r="F38" s="44">
        <f>'[1]11'!D$408</f>
        <v>43</v>
      </c>
      <c r="G38" s="44">
        <f>'[1]11'!E$408</f>
        <v>0</v>
      </c>
      <c r="H38" s="45">
        <f>'[1]11'!F$408</f>
        <v>170</v>
      </c>
      <c r="I38" s="44">
        <f>'[1]11'!G$408</f>
        <v>170</v>
      </c>
      <c r="J38" s="46">
        <f>'[1]11'!H$408</f>
        <v>0</v>
      </c>
      <c r="K38" s="44">
        <f>'[1]11'!P$408</f>
        <v>218</v>
      </c>
      <c r="L38" s="44">
        <f>'[1]11'!Y$408</f>
        <v>273</v>
      </c>
      <c r="M38" s="44">
        <f>'[1]11'!AA$408</f>
        <v>287.60000000000002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'[1]11'!C$409</f>
        <v>0</v>
      </c>
      <c r="F39" s="44">
        <f>'[1]11'!D$409</f>
        <v>0</v>
      </c>
      <c r="G39" s="44">
        <f>'[1]11'!E$409</f>
        <v>0</v>
      </c>
      <c r="H39" s="45">
        <f>'[1]11'!F$409</f>
        <v>0</v>
      </c>
      <c r="I39" s="44">
        <f>'[1]11'!G$409</f>
        <v>0</v>
      </c>
      <c r="J39" s="46">
        <f>'[1]11'!H$409</f>
        <v>0</v>
      </c>
      <c r="K39" s="44">
        <f>'[1]11'!P$409</f>
        <v>0</v>
      </c>
      <c r="L39" s="44">
        <f>'[1]11'!Y$409</f>
        <v>0</v>
      </c>
      <c r="M39" s="44">
        <f>'[1]11'!AA$409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'[1]11'!C$410</f>
        <v>0</v>
      </c>
      <c r="F40" s="44">
        <f>'[1]11'!D$410</f>
        <v>0</v>
      </c>
      <c r="G40" s="44">
        <f>'[1]11'!E$410</f>
        <v>0</v>
      </c>
      <c r="H40" s="45">
        <f>'[1]11'!F$410</f>
        <v>0</v>
      </c>
      <c r="I40" s="44">
        <f>'[1]11'!G$410</f>
        <v>0</v>
      </c>
      <c r="J40" s="46">
        <f>'[1]11'!H$410</f>
        <v>0</v>
      </c>
      <c r="K40" s="44">
        <f>'[1]11'!P$410</f>
        <v>0</v>
      </c>
      <c r="L40" s="44">
        <f>'[1]11'!Y$410</f>
        <v>0</v>
      </c>
      <c r="M40" s="44">
        <f>'[1]11'!AA$410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'[1]11'!C$411</f>
        <v>0</v>
      </c>
      <c r="F41" s="44">
        <f>'[1]11'!D$411</f>
        <v>0</v>
      </c>
      <c r="G41" s="44">
        <f>'[1]11'!E$411</f>
        <v>0</v>
      </c>
      <c r="H41" s="45">
        <f>'[1]11'!F$411</f>
        <v>0</v>
      </c>
      <c r="I41" s="44">
        <f>'[1]11'!G$411</f>
        <v>0</v>
      </c>
      <c r="J41" s="46">
        <f>'[1]11'!H$411</f>
        <v>0</v>
      </c>
      <c r="K41" s="44">
        <f>'[1]11'!P$411</f>
        <v>0</v>
      </c>
      <c r="L41" s="44">
        <f>'[1]11'!Y$411</f>
        <v>0</v>
      </c>
      <c r="M41" s="44">
        <f>'[1]11'!AA$411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'[1]11'!C$412</f>
        <v>1131</v>
      </c>
      <c r="F42" s="44">
        <f>'[1]11'!D$412</f>
        <v>6304</v>
      </c>
      <c r="G42" s="44">
        <f>'[1]11'!E$412</f>
        <v>5902</v>
      </c>
      <c r="H42" s="45">
        <f>'[1]11'!F$412</f>
        <v>2880</v>
      </c>
      <c r="I42" s="44">
        <f>'[1]11'!G$412</f>
        <v>2880</v>
      </c>
      <c r="J42" s="46">
        <f>'[1]11'!H$412</f>
        <v>4146</v>
      </c>
      <c r="K42" s="44">
        <f>'[1]11'!P$412</f>
        <v>3997</v>
      </c>
      <c r="L42" s="44">
        <f>'[1]11'!Y$412</f>
        <v>2840</v>
      </c>
      <c r="M42" s="44">
        <f>'[1]11'!AA$412</f>
        <v>2982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'[1]11'!C$413</f>
        <v>89</v>
      </c>
      <c r="F43" s="44">
        <f>'[1]11'!D$413</f>
        <v>64</v>
      </c>
      <c r="G43" s="44">
        <f>'[1]11'!E$413</f>
        <v>32</v>
      </c>
      <c r="H43" s="45">
        <f>'[1]11'!F$413</f>
        <v>80</v>
      </c>
      <c r="I43" s="44">
        <f>'[1]11'!G$413</f>
        <v>80</v>
      </c>
      <c r="J43" s="46">
        <f>'[1]11'!H$413</f>
        <v>0</v>
      </c>
      <c r="K43" s="44">
        <f>'[1]11'!P$413</f>
        <v>0</v>
      </c>
      <c r="L43" s="44">
        <f>'[1]11'!Y$413</f>
        <v>120</v>
      </c>
      <c r="M43" s="44">
        <f>'[1]11'!AA$413</f>
        <v>126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'[1]11'!C$414</f>
        <v>0</v>
      </c>
      <c r="F44" s="44">
        <f>'[1]11'!D$414</f>
        <v>0</v>
      </c>
      <c r="G44" s="44">
        <f>'[1]11'!E$414</f>
        <v>0</v>
      </c>
      <c r="H44" s="45">
        <f>'[1]11'!F$414</f>
        <v>0</v>
      </c>
      <c r="I44" s="44">
        <f>'[1]11'!G$414</f>
        <v>0</v>
      </c>
      <c r="J44" s="46">
        <f>'[1]11'!H$414</f>
        <v>0</v>
      </c>
      <c r="K44" s="44">
        <f>'[1]11'!P$414</f>
        <v>0</v>
      </c>
      <c r="L44" s="44">
        <f>'[1]11'!Y$414</f>
        <v>0</v>
      </c>
      <c r="M44" s="44">
        <f>'[1]11'!AA$414</f>
        <v>0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'[1]11'!C$415</f>
        <v>0</v>
      </c>
      <c r="F45" s="44">
        <f>'[1]11'!D$415</f>
        <v>41</v>
      </c>
      <c r="G45" s="44">
        <f>'[1]11'!E$415</f>
        <v>129</v>
      </c>
      <c r="H45" s="45">
        <f>'[1]11'!F$415</f>
        <v>100</v>
      </c>
      <c r="I45" s="44">
        <f>'[1]11'!G$415</f>
        <v>100</v>
      </c>
      <c r="J45" s="46">
        <f>'[1]11'!H$415</f>
        <v>70</v>
      </c>
      <c r="K45" s="44">
        <f>'[1]11'!P$415</f>
        <v>150</v>
      </c>
      <c r="L45" s="44">
        <f>'[1]11'!Y$415</f>
        <v>0</v>
      </c>
      <c r="M45" s="44">
        <f>'[1]11'!AA$415</f>
        <v>0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'[1]11'!C$416</f>
        <v>0</v>
      </c>
      <c r="F46" s="51">
        <f>'[1]11'!D$416</f>
        <v>0</v>
      </c>
      <c r="G46" s="51">
        <f>'[1]11'!E$416</f>
        <v>0</v>
      </c>
      <c r="H46" s="52">
        <f>'[1]11'!F$416</f>
        <v>0</v>
      </c>
      <c r="I46" s="51">
        <f>'[1]11'!G$416</f>
        <v>0</v>
      </c>
      <c r="J46" s="53">
        <f>'[1]11'!H$416</f>
        <v>0</v>
      </c>
      <c r="K46" s="51">
        <f>'[1]11'!P$416</f>
        <v>0</v>
      </c>
      <c r="L46" s="51">
        <f>'[1]11'!Y$416</f>
        <v>0</v>
      </c>
      <c r="M46" s="51">
        <f>'[1]11'!AA$416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'[1]11'!C$418</f>
        <v>0</v>
      </c>
      <c r="F48" s="36">
        <f>'[1]11'!D$418</f>
        <v>0</v>
      </c>
      <c r="G48" s="36">
        <f>'[1]11'!E$418</f>
        <v>0</v>
      </c>
      <c r="H48" s="37">
        <f>'[1]11'!F$418</f>
        <v>0</v>
      </c>
      <c r="I48" s="36">
        <f>'[1]11'!G$418</f>
        <v>0</v>
      </c>
      <c r="J48" s="38">
        <f>'[1]11'!H$418</f>
        <v>0</v>
      </c>
      <c r="K48" s="36">
        <f>'[1]11'!P$418</f>
        <v>0</v>
      </c>
      <c r="L48" s="36">
        <f>'[1]11'!Y$418</f>
        <v>0</v>
      </c>
      <c r="M48" s="36">
        <f>'[1]11'!AA$418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'[1]11'!C$419</f>
        <v>0</v>
      </c>
      <c r="F49" s="51">
        <f>'[1]11'!D$419</f>
        <v>0</v>
      </c>
      <c r="G49" s="51">
        <f>'[1]11'!E$419</f>
        <v>0</v>
      </c>
      <c r="H49" s="52">
        <f>'[1]11'!F$419</f>
        <v>0</v>
      </c>
      <c r="I49" s="51">
        <f>'[1]11'!G$419</f>
        <v>0</v>
      </c>
      <c r="J49" s="53">
        <f>'[1]11'!H$419</f>
        <v>0</v>
      </c>
      <c r="K49" s="51">
        <f>'[1]11'!P$419</f>
        <v>0</v>
      </c>
      <c r="L49" s="51">
        <f>'[1]11'!Y$419</f>
        <v>0</v>
      </c>
      <c r="M49" s="51">
        <f>'[1]11'!AA$419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51738</v>
      </c>
      <c r="F51" s="27">
        <f t="shared" si="4"/>
        <v>65291</v>
      </c>
      <c r="G51" s="27">
        <f t="shared" si="4"/>
        <v>70329</v>
      </c>
      <c r="H51" s="28">
        <f t="shared" si="4"/>
        <v>60506</v>
      </c>
      <c r="I51" s="27">
        <f t="shared" si="4"/>
        <v>78951</v>
      </c>
      <c r="J51" s="29">
        <f t="shared" si="4"/>
        <v>78951</v>
      </c>
      <c r="K51" s="27">
        <f t="shared" si="4"/>
        <v>58467</v>
      </c>
      <c r="L51" s="27">
        <f t="shared" si="4"/>
        <v>61474</v>
      </c>
      <c r="M51" s="27">
        <f t="shared" si="4"/>
        <v>63701.599999999999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'[1]11'!C$423</f>
        <v>0</v>
      </c>
      <c r="F54" s="36">
        <f>'[1]11'!D$423</f>
        <v>0</v>
      </c>
      <c r="G54" s="36">
        <f>'[1]11'!E$423</f>
        <v>0</v>
      </c>
      <c r="H54" s="37">
        <f>'[1]11'!F$423</f>
        <v>0</v>
      </c>
      <c r="I54" s="36">
        <f>'[1]11'!G$423</f>
        <v>0</v>
      </c>
      <c r="J54" s="38">
        <f>'[1]11'!H$423</f>
        <v>0</v>
      </c>
      <c r="K54" s="36">
        <f>'[1]11'!P$423</f>
        <v>0</v>
      </c>
      <c r="L54" s="36">
        <f>'[1]11'!Y$423</f>
        <v>0</v>
      </c>
      <c r="M54" s="36">
        <f>'[1]11'!AA$423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'[1]11'!C$424</f>
        <v>0</v>
      </c>
      <c r="F55" s="51">
        <f>'[1]11'!D$424</f>
        <v>0</v>
      </c>
      <c r="G55" s="51">
        <f>'[1]11'!E$424</f>
        <v>0</v>
      </c>
      <c r="H55" s="52">
        <f>'[1]11'!F$424</f>
        <v>0</v>
      </c>
      <c r="I55" s="51">
        <f>'[1]11'!G$424</f>
        <v>0</v>
      </c>
      <c r="J55" s="53">
        <f>'[1]11'!H$424</f>
        <v>0</v>
      </c>
      <c r="K55" s="51">
        <f>'[1]11'!P$424</f>
        <v>0</v>
      </c>
      <c r="L55" s="51">
        <f>'[1]11'!Y$424</f>
        <v>0</v>
      </c>
      <c r="M55" s="51">
        <f>'[1]11'!AA$424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'[1]11'!C$426</f>
        <v>0</v>
      </c>
      <c r="F57" s="36">
        <f>'[1]11'!D$426</f>
        <v>0</v>
      </c>
      <c r="G57" s="36">
        <f>'[1]11'!E$426</f>
        <v>0</v>
      </c>
      <c r="H57" s="37">
        <f>'[1]11'!F$426</f>
        <v>0</v>
      </c>
      <c r="I57" s="36">
        <f>'[1]11'!G$426</f>
        <v>0</v>
      </c>
      <c r="J57" s="38">
        <f>'[1]11'!H$426</f>
        <v>0</v>
      </c>
      <c r="K57" s="36">
        <f>'[1]11'!P$426</f>
        <v>0</v>
      </c>
      <c r="L57" s="36">
        <f>'[1]11'!Y$426</f>
        <v>0</v>
      </c>
      <c r="M57" s="36">
        <f>'[1]11'!AA$426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'[1]11'!C$427</f>
        <v>0</v>
      </c>
      <c r="F58" s="51">
        <f>'[1]11'!D$427</f>
        <v>0</v>
      </c>
      <c r="G58" s="51">
        <f>'[1]11'!E$427</f>
        <v>0</v>
      </c>
      <c r="H58" s="52">
        <f>'[1]11'!F$427</f>
        <v>0</v>
      </c>
      <c r="I58" s="51">
        <f>'[1]11'!G$427</f>
        <v>0</v>
      </c>
      <c r="J58" s="53">
        <f>'[1]11'!H$427</f>
        <v>0</v>
      </c>
      <c r="K58" s="51">
        <f>'[1]11'!P$427</f>
        <v>0</v>
      </c>
      <c r="L58" s="51">
        <f>'[1]11'!Y$427</f>
        <v>0</v>
      </c>
      <c r="M58" s="51">
        <f>'[1]11'!AA$427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'[1]11'!C$429</f>
        <v>0</v>
      </c>
      <c r="F60" s="36">
        <f>'[1]11'!D$429</f>
        <v>0</v>
      </c>
      <c r="G60" s="36">
        <f>'[1]11'!E$429</f>
        <v>0</v>
      </c>
      <c r="H60" s="37">
        <f>'[1]11'!F$429</f>
        <v>0</v>
      </c>
      <c r="I60" s="36">
        <f>'[1]11'!G$429</f>
        <v>0</v>
      </c>
      <c r="J60" s="38">
        <f>'[1]11'!H$429</f>
        <v>0</v>
      </c>
      <c r="K60" s="36">
        <f>'[1]11'!P$429</f>
        <v>0</v>
      </c>
      <c r="L60" s="36">
        <f>'[1]11'!Y$429</f>
        <v>0</v>
      </c>
      <c r="M60" s="36">
        <f>'[1]11'!AA$429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'[1]11'!C$430</f>
        <v>0</v>
      </c>
      <c r="F61" s="51">
        <f>'[1]11'!D$430</f>
        <v>0</v>
      </c>
      <c r="G61" s="51">
        <f>'[1]11'!E$430</f>
        <v>0</v>
      </c>
      <c r="H61" s="52">
        <f>'[1]11'!F$430</f>
        <v>0</v>
      </c>
      <c r="I61" s="51">
        <f>'[1]11'!G$430</f>
        <v>0</v>
      </c>
      <c r="J61" s="53">
        <f>'[1]11'!H$430</f>
        <v>0</v>
      </c>
      <c r="K61" s="51">
        <f>'[1]11'!P$430</f>
        <v>0</v>
      </c>
      <c r="L61" s="51">
        <f>'[1]11'!Y$430</f>
        <v>0</v>
      </c>
      <c r="M61" s="51">
        <f>'[1]11'!AA$430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'[1]11'!C$431</f>
        <v>0</v>
      </c>
      <c r="F62" s="44">
        <f>'[1]11'!D$431</f>
        <v>0</v>
      </c>
      <c r="G62" s="44">
        <f>'[1]11'!E$431</f>
        <v>0</v>
      </c>
      <c r="H62" s="45">
        <f>'[1]11'!F$431</f>
        <v>0</v>
      </c>
      <c r="I62" s="44">
        <f>'[1]11'!G$431</f>
        <v>0</v>
      </c>
      <c r="J62" s="46">
        <f>'[1]11'!H$431</f>
        <v>0</v>
      </c>
      <c r="K62" s="44">
        <f>'[1]11'!P$431</f>
        <v>0</v>
      </c>
      <c r="L62" s="44">
        <f>'[1]11'!Y$431</f>
        <v>0</v>
      </c>
      <c r="M62" s="44">
        <f>'[1]11'!AA$431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'[1]11'!C$432</f>
        <v>0</v>
      </c>
      <c r="F63" s="44">
        <f>'[1]11'!D$432</f>
        <v>0</v>
      </c>
      <c r="G63" s="44">
        <f>'[1]11'!E$432</f>
        <v>0</v>
      </c>
      <c r="H63" s="45">
        <f>'[1]11'!F$432</f>
        <v>0</v>
      </c>
      <c r="I63" s="44">
        <f>'[1]11'!G$432</f>
        <v>0</v>
      </c>
      <c r="J63" s="46">
        <f>'[1]11'!H$432</f>
        <v>0</v>
      </c>
      <c r="K63" s="44">
        <f>'[1]11'!P$432</f>
        <v>0</v>
      </c>
      <c r="L63" s="44">
        <f>'[1]11'!Y$432</f>
        <v>0</v>
      </c>
      <c r="M63" s="44">
        <f>'[1]11'!AA$432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'[1]11'!C$435</f>
        <v>0</v>
      </c>
      <c r="F66" s="36">
        <f>'[1]11'!D$435</f>
        <v>0</v>
      </c>
      <c r="G66" s="36">
        <f>'[1]11'!E$435</f>
        <v>0</v>
      </c>
      <c r="H66" s="37">
        <f>'[1]11'!F$435</f>
        <v>0</v>
      </c>
      <c r="I66" s="36">
        <f>'[1]11'!G$435</f>
        <v>0</v>
      </c>
      <c r="J66" s="38">
        <f>'[1]11'!H$435</f>
        <v>0</v>
      </c>
      <c r="K66" s="36">
        <f>'[1]11'!P$435</f>
        <v>0</v>
      </c>
      <c r="L66" s="36">
        <f>'[1]11'!Y$435</f>
        <v>0</v>
      </c>
      <c r="M66" s="38">
        <f>'[1]11'!AA$435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'[1]11'!C$436</f>
        <v>0</v>
      </c>
      <c r="F67" s="51">
        <f>'[1]11'!D$436</f>
        <v>0</v>
      </c>
      <c r="G67" s="51">
        <f>'[1]11'!E$436</f>
        <v>0</v>
      </c>
      <c r="H67" s="52">
        <f>'[1]11'!F$436</f>
        <v>0</v>
      </c>
      <c r="I67" s="51">
        <f>'[1]11'!G$436</f>
        <v>0</v>
      </c>
      <c r="J67" s="53">
        <f>'[1]11'!H$436</f>
        <v>0</v>
      </c>
      <c r="K67" s="51">
        <f>'[1]11'!P$436</f>
        <v>0</v>
      </c>
      <c r="L67" s="51">
        <f>'[1]11'!Y$436</f>
        <v>0</v>
      </c>
      <c r="M67" s="53">
        <f>'[1]11'!AA$436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'[1]11'!C$438</f>
        <v>0</v>
      </c>
      <c r="F69" s="36">
        <f>'[1]11'!D$438</f>
        <v>0</v>
      </c>
      <c r="G69" s="36">
        <f>'[1]11'!E$438</f>
        <v>0</v>
      </c>
      <c r="H69" s="37">
        <f>'[1]11'!F$438</f>
        <v>0</v>
      </c>
      <c r="I69" s="36">
        <f>'[1]11'!G$438</f>
        <v>0</v>
      </c>
      <c r="J69" s="38">
        <f>'[1]11'!H$438</f>
        <v>0</v>
      </c>
      <c r="K69" s="36">
        <f>'[1]11'!P$438</f>
        <v>0</v>
      </c>
      <c r="L69" s="36">
        <f>'[1]11'!Y$438</f>
        <v>0</v>
      </c>
      <c r="M69" s="38">
        <f>'[1]11'!AA$438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'[1]11'!C$439</f>
        <v>0</v>
      </c>
      <c r="F70" s="51">
        <f>'[1]11'!D$439</f>
        <v>0</v>
      </c>
      <c r="G70" s="51">
        <f>'[1]11'!E$439</f>
        <v>0</v>
      </c>
      <c r="H70" s="52">
        <f>'[1]11'!F$439</f>
        <v>0</v>
      </c>
      <c r="I70" s="51">
        <f>'[1]11'!G$439</f>
        <v>0</v>
      </c>
      <c r="J70" s="53">
        <f>'[1]11'!H$439</f>
        <v>0</v>
      </c>
      <c r="K70" s="51">
        <f>'[1]11'!P$439</f>
        <v>0</v>
      </c>
      <c r="L70" s="51">
        <f>'[1]11'!Y$439</f>
        <v>0</v>
      </c>
      <c r="M70" s="53">
        <f>'[1]11'!AA$439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'[1]11'!C$440</f>
        <v>51738</v>
      </c>
      <c r="F72" s="44">
        <f>'[1]11'!D$440</f>
        <v>65291</v>
      </c>
      <c r="G72" s="44">
        <f>'[1]11'!E$440</f>
        <v>70329</v>
      </c>
      <c r="H72" s="45">
        <f>'[1]11'!F$440</f>
        <v>60506</v>
      </c>
      <c r="I72" s="44">
        <f>'[1]11'!G$440</f>
        <v>72506</v>
      </c>
      <c r="J72" s="46">
        <f>'[1]11'!H$440</f>
        <v>72506</v>
      </c>
      <c r="K72" s="44">
        <f>'[1]11'!P$440</f>
        <v>58467</v>
      </c>
      <c r="L72" s="44">
        <f>'[1]11'!Y$440</f>
        <v>61474</v>
      </c>
      <c r="M72" s="44">
        <f>'[1]11'!AA$440</f>
        <v>63701.599999999999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6445</v>
      </c>
      <c r="J73" s="46">
        <f t="shared" si="12"/>
        <v>6445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'[1]11'!C$442</f>
        <v>0</v>
      </c>
      <c r="F74" s="36">
        <f>'[1]11'!D$442</f>
        <v>0</v>
      </c>
      <c r="G74" s="36">
        <f>'[1]11'!E$442</f>
        <v>0</v>
      </c>
      <c r="H74" s="37">
        <f>'[1]11'!F$442</f>
        <v>0</v>
      </c>
      <c r="I74" s="36">
        <f>'[1]11'!G$442</f>
        <v>6445</v>
      </c>
      <c r="J74" s="38">
        <f>'[1]11'!H$442</f>
        <v>6445</v>
      </c>
      <c r="K74" s="36">
        <f>'[1]11'!P$442</f>
        <v>0</v>
      </c>
      <c r="L74" s="36">
        <f>'[1]11'!Y$442</f>
        <v>0</v>
      </c>
      <c r="M74" s="36">
        <f>'[1]11'!AA$442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'[1]11'!C$443</f>
        <v>0</v>
      </c>
      <c r="F75" s="51">
        <f>'[1]11'!D$443</f>
        <v>0</v>
      </c>
      <c r="G75" s="51">
        <f>'[1]11'!E$443</f>
        <v>0</v>
      </c>
      <c r="H75" s="52">
        <f>'[1]11'!F$443</f>
        <v>0</v>
      </c>
      <c r="I75" s="51">
        <f>'[1]11'!G$443</f>
        <v>0</v>
      </c>
      <c r="J75" s="53">
        <f>'[1]11'!H$443</f>
        <v>0</v>
      </c>
      <c r="K75" s="51">
        <f>'[1]11'!P$443</f>
        <v>0</v>
      </c>
      <c r="L75" s="51">
        <f>'[1]11'!Y$443</f>
        <v>0</v>
      </c>
      <c r="M75" s="51">
        <f>'[1]11'!AA$443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0</v>
      </c>
      <c r="F77" s="27">
        <f t="shared" si="13"/>
        <v>0</v>
      </c>
      <c r="G77" s="27">
        <f t="shared" si="13"/>
        <v>0</v>
      </c>
      <c r="H77" s="28">
        <f t="shared" si="13"/>
        <v>0</v>
      </c>
      <c r="I77" s="27">
        <f t="shared" si="13"/>
        <v>0</v>
      </c>
      <c r="J77" s="29">
        <f t="shared" si="13"/>
        <v>0</v>
      </c>
      <c r="K77" s="27">
        <f t="shared" si="13"/>
        <v>0</v>
      </c>
      <c r="L77" s="27">
        <f t="shared" si="13"/>
        <v>0</v>
      </c>
      <c r="M77" s="27">
        <f t="shared" si="13"/>
        <v>0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'[1]11'!C$446</f>
        <v>0</v>
      </c>
      <c r="F79" s="36">
        <f>'[1]11'!D$446</f>
        <v>0</v>
      </c>
      <c r="G79" s="36">
        <f>'[1]11'!E$446</f>
        <v>0</v>
      </c>
      <c r="H79" s="37">
        <f>'[1]11'!F$446</f>
        <v>0</v>
      </c>
      <c r="I79" s="36">
        <f>'[1]11'!G$446</f>
        <v>0</v>
      </c>
      <c r="J79" s="38">
        <f>'[1]11'!H$446</f>
        <v>0</v>
      </c>
      <c r="K79" s="36">
        <f>'[1]11'!P$446</f>
        <v>0</v>
      </c>
      <c r="L79" s="36">
        <f>'[1]11'!Y$446</f>
        <v>0</v>
      </c>
      <c r="M79" s="36">
        <f>'[1]11'!AA$446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'[1]11'!C$447</f>
        <v>0</v>
      </c>
      <c r="F80" s="51">
        <f>'[1]11'!D$447</f>
        <v>0</v>
      </c>
      <c r="G80" s="51">
        <f>'[1]11'!E$447</f>
        <v>0</v>
      </c>
      <c r="H80" s="52">
        <f>'[1]11'!F$447</f>
        <v>0</v>
      </c>
      <c r="I80" s="51">
        <f>'[1]11'!G$447</f>
        <v>0</v>
      </c>
      <c r="J80" s="53">
        <f>'[1]11'!H$447</f>
        <v>0</v>
      </c>
      <c r="K80" s="51">
        <f>'[1]11'!P$447</f>
        <v>0</v>
      </c>
      <c r="L80" s="51">
        <f>'[1]11'!Y$447</f>
        <v>0</v>
      </c>
      <c r="M80" s="51">
        <f>'[1]11'!AA$447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0</v>
      </c>
      <c r="F81" s="44">
        <f t="shared" si="15"/>
        <v>0</v>
      </c>
      <c r="G81" s="44">
        <f t="shared" si="15"/>
        <v>0</v>
      </c>
      <c r="H81" s="45">
        <f t="shared" si="15"/>
        <v>0</v>
      </c>
      <c r="I81" s="44">
        <f t="shared" si="15"/>
        <v>0</v>
      </c>
      <c r="J81" s="46">
        <f t="shared" si="15"/>
        <v>0</v>
      </c>
      <c r="K81" s="44">
        <f t="shared" si="15"/>
        <v>0</v>
      </c>
      <c r="L81" s="44">
        <f t="shared" si="15"/>
        <v>0</v>
      </c>
      <c r="M81" s="44">
        <f t="shared" si="15"/>
        <v>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'[1]11'!C$449</f>
        <v>0</v>
      </c>
      <c r="F82" s="36">
        <f>'[1]11'!D$449</f>
        <v>0</v>
      </c>
      <c r="G82" s="36">
        <f>'[1]11'!E$449</f>
        <v>0</v>
      </c>
      <c r="H82" s="37">
        <f>'[1]11'!F$449</f>
        <v>0</v>
      </c>
      <c r="I82" s="36">
        <f>'[1]11'!G$449</f>
        <v>0</v>
      </c>
      <c r="J82" s="38">
        <f>'[1]11'!H$449</f>
        <v>0</v>
      </c>
      <c r="K82" s="36">
        <f>'[1]11'!P$449</f>
        <v>0</v>
      </c>
      <c r="L82" s="36">
        <f>'[1]11'!Y$449</f>
        <v>0</v>
      </c>
      <c r="M82" s="36">
        <f>'[1]11'!AA$449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'[1]11'!C$450</f>
        <v>0</v>
      </c>
      <c r="F83" s="51">
        <f>'[1]11'!D$450</f>
        <v>0</v>
      </c>
      <c r="G83" s="51">
        <f>'[1]11'!E$450</f>
        <v>0</v>
      </c>
      <c r="H83" s="52">
        <f>'[1]11'!F$450</f>
        <v>0</v>
      </c>
      <c r="I83" s="51">
        <f>'[1]11'!G$450</f>
        <v>0</v>
      </c>
      <c r="J83" s="53">
        <f>'[1]11'!H$450</f>
        <v>0</v>
      </c>
      <c r="K83" s="51">
        <f>'[1]11'!P$450</f>
        <v>0</v>
      </c>
      <c r="L83" s="51">
        <f>'[1]11'!Y$450</f>
        <v>0</v>
      </c>
      <c r="M83" s="51">
        <f>'[1]11'!AA$450</f>
        <v>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'[1]11'!C$451</f>
        <v>0</v>
      </c>
      <c r="F84" s="44">
        <f>'[1]11'!D$451</f>
        <v>0</v>
      </c>
      <c r="G84" s="44">
        <f>'[1]11'!E$451</f>
        <v>0</v>
      </c>
      <c r="H84" s="45">
        <f>'[1]11'!F$451</f>
        <v>0</v>
      </c>
      <c r="I84" s="44">
        <f>'[1]11'!G$451</f>
        <v>0</v>
      </c>
      <c r="J84" s="46">
        <f>'[1]11'!H$451</f>
        <v>0</v>
      </c>
      <c r="K84" s="44">
        <f>'[1]11'!P$451</f>
        <v>0</v>
      </c>
      <c r="L84" s="44">
        <f>'[1]11'!Y$451</f>
        <v>0</v>
      </c>
      <c r="M84" s="44">
        <f>'[1]11'!AA$451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'[1]11'!C$452</f>
        <v>0</v>
      </c>
      <c r="F85" s="44">
        <f>'[1]11'!D$452</f>
        <v>0</v>
      </c>
      <c r="G85" s="44">
        <f>'[1]11'!E$452</f>
        <v>0</v>
      </c>
      <c r="H85" s="45">
        <f>'[1]11'!F$452</f>
        <v>0</v>
      </c>
      <c r="I85" s="44">
        <f>'[1]11'!G$452</f>
        <v>0</v>
      </c>
      <c r="J85" s="46">
        <f>'[1]11'!H$452</f>
        <v>0</v>
      </c>
      <c r="K85" s="44">
        <f>'[1]11'!P$452</f>
        <v>0</v>
      </c>
      <c r="L85" s="44">
        <f>'[1]11'!Y$452</f>
        <v>0</v>
      </c>
      <c r="M85" s="44">
        <f>'[1]11'!AA$452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'[1]11'!C$453</f>
        <v>0</v>
      </c>
      <c r="F86" s="44">
        <f>'[1]11'!D$453</f>
        <v>0</v>
      </c>
      <c r="G86" s="44">
        <f>'[1]11'!E$453</f>
        <v>0</v>
      </c>
      <c r="H86" s="45">
        <f>'[1]11'!F$453</f>
        <v>0</v>
      </c>
      <c r="I86" s="44">
        <f>'[1]11'!G$453</f>
        <v>0</v>
      </c>
      <c r="J86" s="46">
        <f>'[1]11'!H$453</f>
        <v>0</v>
      </c>
      <c r="K86" s="44">
        <f>'[1]11'!P$453</f>
        <v>0</v>
      </c>
      <c r="L86" s="44">
        <f>'[1]11'!Y$453</f>
        <v>0</v>
      </c>
      <c r="M86" s="44">
        <f>'[1]11'!AA$453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'[1]11'!C$454</f>
        <v>0</v>
      </c>
      <c r="F87" s="44">
        <f>'[1]11'!D$454</f>
        <v>0</v>
      </c>
      <c r="G87" s="44">
        <f>'[1]11'!E$454</f>
        <v>0</v>
      </c>
      <c r="H87" s="45">
        <f>'[1]11'!F$454</f>
        <v>0</v>
      </c>
      <c r="I87" s="44">
        <f>'[1]11'!G$454</f>
        <v>0</v>
      </c>
      <c r="J87" s="46">
        <f>'[1]11'!H$454</f>
        <v>0</v>
      </c>
      <c r="K87" s="44">
        <f>'[1]11'!P$454</f>
        <v>0</v>
      </c>
      <c r="L87" s="44">
        <f>'[1]11'!Y$454</f>
        <v>0</v>
      </c>
      <c r="M87" s="44">
        <f>'[1]11'!AA$454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'[1]11'!C$455</f>
        <v>0</v>
      </c>
      <c r="F88" s="44">
        <f>'[1]11'!D$455</f>
        <v>0</v>
      </c>
      <c r="G88" s="44">
        <f>'[1]11'!E$455</f>
        <v>0</v>
      </c>
      <c r="H88" s="45">
        <f>'[1]11'!F$455</f>
        <v>0</v>
      </c>
      <c r="I88" s="44">
        <f>'[1]11'!G$455</f>
        <v>0</v>
      </c>
      <c r="J88" s="46">
        <f>'[1]11'!H$455</f>
        <v>0</v>
      </c>
      <c r="K88" s="44">
        <f>'[1]11'!P$455</f>
        <v>0</v>
      </c>
      <c r="L88" s="44">
        <f>'[1]11'!Y$455</f>
        <v>0</v>
      </c>
      <c r="M88" s="44">
        <f>'[1]11'!AA$455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'[1]11'!C$456</f>
        <v>0</v>
      </c>
      <c r="F90" s="27">
        <f>'[1]11'!D$456</f>
        <v>0</v>
      </c>
      <c r="G90" s="27">
        <f>'[1]11'!E$456</f>
        <v>0</v>
      </c>
      <c r="H90" s="28">
        <f>'[1]11'!F$456</f>
        <v>0</v>
      </c>
      <c r="I90" s="27">
        <f>'[1]11'!G$456</f>
        <v>0</v>
      </c>
      <c r="J90" s="29">
        <f>'[1]11'!H$456</f>
        <v>0</v>
      </c>
      <c r="K90" s="27">
        <f>'[1]11'!P$456</f>
        <v>0</v>
      </c>
      <c r="L90" s="27">
        <f>'[1]11'!Y$456</f>
        <v>0</v>
      </c>
      <c r="M90" s="27">
        <f>'[1]11'!AA$456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53853</v>
      </c>
      <c r="F92" s="102">
        <f t="shared" ref="F92:M92" si="16">F4+F51+F77+F90</f>
        <v>76786</v>
      </c>
      <c r="G92" s="102">
        <f t="shared" si="16"/>
        <v>81761</v>
      </c>
      <c r="H92" s="103">
        <f t="shared" si="16"/>
        <v>68131</v>
      </c>
      <c r="I92" s="102">
        <f t="shared" si="16"/>
        <v>86576</v>
      </c>
      <c r="J92" s="104">
        <f t="shared" si="16"/>
        <v>88565</v>
      </c>
      <c r="K92" s="102">
        <f t="shared" si="16"/>
        <v>70122</v>
      </c>
      <c r="L92" s="102">
        <f t="shared" si="16"/>
        <v>72637</v>
      </c>
      <c r="M92" s="102">
        <f t="shared" si="16"/>
        <v>75423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B.2c: Payments and estimates by economic classification: " &amp; '[1]11'!$B$11</f>
        <v>Table B.2c: Payments and estimates by economic classification: Parliamentary Services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50923</v>
      </c>
      <c r="F4" s="27">
        <f t="shared" ref="F4:M4" si="0">F5+F8+F47</f>
        <v>53041</v>
      </c>
      <c r="G4" s="27">
        <f t="shared" si="0"/>
        <v>57309</v>
      </c>
      <c r="H4" s="28">
        <f t="shared" si="0"/>
        <v>60509</v>
      </c>
      <c r="I4" s="27">
        <f t="shared" si="0"/>
        <v>63410</v>
      </c>
      <c r="J4" s="29">
        <f t="shared" si="0"/>
        <v>63331</v>
      </c>
      <c r="K4" s="27">
        <f t="shared" si="0"/>
        <v>63286</v>
      </c>
      <c r="L4" s="27">
        <f t="shared" si="0"/>
        <v>67022</v>
      </c>
      <c r="M4" s="27">
        <f t="shared" si="0"/>
        <v>70373.100000000006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38279</v>
      </c>
      <c r="F5" s="59">
        <f t="shared" ref="F5:M5" si="1">SUM(F6:F7)</f>
        <v>41067</v>
      </c>
      <c r="G5" s="59">
        <f t="shared" si="1"/>
        <v>45246</v>
      </c>
      <c r="H5" s="60">
        <f t="shared" si="1"/>
        <v>48475</v>
      </c>
      <c r="I5" s="59">
        <f t="shared" si="1"/>
        <v>49476</v>
      </c>
      <c r="J5" s="61">
        <f t="shared" si="1"/>
        <v>49791</v>
      </c>
      <c r="K5" s="59">
        <f t="shared" si="1"/>
        <v>52769</v>
      </c>
      <c r="L5" s="59">
        <f t="shared" si="1"/>
        <v>56480</v>
      </c>
      <c r="M5" s="59">
        <f t="shared" si="1"/>
        <v>59304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'[1]11'!C$526</f>
        <v>33594</v>
      </c>
      <c r="F6" s="36">
        <f>'[1]11'!D$526</f>
        <v>35938</v>
      </c>
      <c r="G6" s="36">
        <f>'[1]11'!E$526</f>
        <v>39566</v>
      </c>
      <c r="H6" s="37">
        <f>'[1]11'!F$526</f>
        <v>42533</v>
      </c>
      <c r="I6" s="36">
        <f>'[1]11'!G$526</f>
        <v>43534</v>
      </c>
      <c r="J6" s="38">
        <f>'[1]11'!H$526</f>
        <v>43849</v>
      </c>
      <c r="K6" s="36">
        <f>'[1]11'!P$526</f>
        <v>46535</v>
      </c>
      <c r="L6" s="36">
        <f>'[1]11'!Y$526</f>
        <v>49486</v>
      </c>
      <c r="M6" s="36">
        <f>'[1]11'!AA$526</f>
        <v>51960.3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'[1]11'!C$527</f>
        <v>4685</v>
      </c>
      <c r="F7" s="51">
        <f>'[1]11'!D$527</f>
        <v>5129</v>
      </c>
      <c r="G7" s="51">
        <f>'[1]11'!E$527</f>
        <v>5680</v>
      </c>
      <c r="H7" s="52">
        <f>'[1]11'!F$527</f>
        <v>5942</v>
      </c>
      <c r="I7" s="51">
        <f>'[1]11'!G$527</f>
        <v>5942</v>
      </c>
      <c r="J7" s="53">
        <f>'[1]11'!H$527</f>
        <v>5942</v>
      </c>
      <c r="K7" s="51">
        <f>'[1]11'!P$527</f>
        <v>6234</v>
      </c>
      <c r="L7" s="51">
        <f>'[1]11'!Y$527</f>
        <v>6994</v>
      </c>
      <c r="M7" s="51">
        <f>'[1]11'!AA$527</f>
        <v>7343.7000000000007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12644</v>
      </c>
      <c r="F8" s="59">
        <f t="shared" si="2"/>
        <v>11974</v>
      </c>
      <c r="G8" s="59">
        <f t="shared" si="2"/>
        <v>12063</v>
      </c>
      <c r="H8" s="60">
        <f t="shared" si="2"/>
        <v>12034</v>
      </c>
      <c r="I8" s="59">
        <f t="shared" si="2"/>
        <v>13934</v>
      </c>
      <c r="J8" s="61">
        <f t="shared" si="2"/>
        <v>13540</v>
      </c>
      <c r="K8" s="59">
        <f t="shared" si="2"/>
        <v>10517</v>
      </c>
      <c r="L8" s="59">
        <f t="shared" si="2"/>
        <v>10542</v>
      </c>
      <c r="M8" s="59">
        <f t="shared" si="2"/>
        <v>11069.100000000002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'[1]11'!C$529</f>
        <v>252</v>
      </c>
      <c r="F9" s="36">
        <f>'[1]11'!D$529</f>
        <v>147</v>
      </c>
      <c r="G9" s="36">
        <f>'[1]11'!E$529</f>
        <v>171</v>
      </c>
      <c r="H9" s="37">
        <f>'[1]11'!F$529</f>
        <v>290</v>
      </c>
      <c r="I9" s="36">
        <f>'[1]11'!G$529</f>
        <v>290</v>
      </c>
      <c r="J9" s="38">
        <f>'[1]11'!H$529</f>
        <v>106</v>
      </c>
      <c r="K9" s="36">
        <f>'[1]11'!P$529</f>
        <v>124</v>
      </c>
      <c r="L9" s="36">
        <f>'[1]11'!Y$529</f>
        <v>170</v>
      </c>
      <c r="M9" s="36">
        <f>'[1]11'!AA$529</f>
        <v>178.5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'[1]11'!C$530</f>
        <v>0</v>
      </c>
      <c r="F10" s="44">
        <f>'[1]11'!D$530</f>
        <v>3</v>
      </c>
      <c r="G10" s="44">
        <f>'[1]11'!E$530</f>
        <v>0</v>
      </c>
      <c r="H10" s="45">
        <f>'[1]11'!F$530</f>
        <v>0</v>
      </c>
      <c r="I10" s="44">
        <f>'[1]11'!G$530</f>
        <v>0</v>
      </c>
      <c r="J10" s="46">
        <f>'[1]11'!H$530</f>
        <v>0</v>
      </c>
      <c r="K10" s="44">
        <f>'[1]11'!P$530</f>
        <v>0</v>
      </c>
      <c r="L10" s="44">
        <f>'[1]11'!Y$530</f>
        <v>0</v>
      </c>
      <c r="M10" s="44">
        <f>'[1]11'!AA$530</f>
        <v>0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'[1]11'!C$531</f>
        <v>12</v>
      </c>
      <c r="F11" s="44">
        <f>'[1]11'!D$531</f>
        <v>0</v>
      </c>
      <c r="G11" s="44">
        <f>'[1]11'!E$531</f>
        <v>0</v>
      </c>
      <c r="H11" s="45">
        <f>'[1]11'!F$531</f>
        <v>0</v>
      </c>
      <c r="I11" s="44">
        <f>'[1]11'!G$531</f>
        <v>0</v>
      </c>
      <c r="J11" s="46">
        <f>'[1]11'!H$531</f>
        <v>12</v>
      </c>
      <c r="K11" s="44">
        <f>'[1]11'!P$531</f>
        <v>0</v>
      </c>
      <c r="L11" s="44">
        <f>'[1]11'!Y$531</f>
        <v>0</v>
      </c>
      <c r="M11" s="44">
        <f>'[1]11'!AA$531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'[1]11'!C$532</f>
        <v>0</v>
      </c>
      <c r="F12" s="44">
        <f>'[1]11'!D$532</f>
        <v>0</v>
      </c>
      <c r="G12" s="44">
        <f>'[1]11'!E$532</f>
        <v>0</v>
      </c>
      <c r="H12" s="45">
        <f>'[1]11'!F$532</f>
        <v>0</v>
      </c>
      <c r="I12" s="44">
        <f>'[1]11'!G$532</f>
        <v>0</v>
      </c>
      <c r="J12" s="46">
        <f>'[1]11'!H$532</f>
        <v>0</v>
      </c>
      <c r="K12" s="44">
        <f>'[1]11'!P$532</f>
        <v>0</v>
      </c>
      <c r="L12" s="44">
        <f>'[1]11'!Y$532</f>
        <v>0</v>
      </c>
      <c r="M12" s="44">
        <f>'[1]11'!AA$532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'[1]11'!C$533</f>
        <v>0</v>
      </c>
      <c r="F13" s="44">
        <f>'[1]11'!D$533</f>
        <v>0</v>
      </c>
      <c r="G13" s="44">
        <f>'[1]11'!E$533</f>
        <v>0</v>
      </c>
      <c r="H13" s="45">
        <f>'[1]11'!F$533</f>
        <v>0</v>
      </c>
      <c r="I13" s="44">
        <f>'[1]11'!G$533</f>
        <v>0</v>
      </c>
      <c r="J13" s="46">
        <f>'[1]11'!H$533</f>
        <v>0</v>
      </c>
      <c r="K13" s="44">
        <f>'[1]11'!P$533</f>
        <v>0</v>
      </c>
      <c r="L13" s="44">
        <f>'[1]11'!Y$533</f>
        <v>0</v>
      </c>
      <c r="M13" s="44">
        <f>'[1]11'!AA$533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'[1]11'!C$534</f>
        <v>1172</v>
      </c>
      <c r="F14" s="44">
        <f>'[1]11'!D$534</f>
        <v>954</v>
      </c>
      <c r="G14" s="44">
        <f>'[1]11'!E$534</f>
        <v>1552</v>
      </c>
      <c r="H14" s="45">
        <f>'[1]11'!F$534</f>
        <v>960</v>
      </c>
      <c r="I14" s="44">
        <f>'[1]11'!G$534</f>
        <v>960</v>
      </c>
      <c r="J14" s="46">
        <f>'[1]11'!H$534</f>
        <v>1192</v>
      </c>
      <c r="K14" s="44">
        <f>'[1]11'!P$534</f>
        <v>1118</v>
      </c>
      <c r="L14" s="44">
        <f>'[1]11'!Y$534</f>
        <v>1187</v>
      </c>
      <c r="M14" s="44">
        <f>'[1]11'!AA$534</f>
        <v>1246.3499999999999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'[1]11'!C$535</f>
        <v>9</v>
      </c>
      <c r="F15" s="44">
        <f>'[1]11'!D$535</f>
        <v>0</v>
      </c>
      <c r="G15" s="44">
        <f>'[1]11'!E$535</f>
        <v>0</v>
      </c>
      <c r="H15" s="45">
        <f>'[1]11'!F$535</f>
        <v>0</v>
      </c>
      <c r="I15" s="44">
        <f>'[1]11'!G$535</f>
        <v>0</v>
      </c>
      <c r="J15" s="46">
        <f>'[1]11'!H$535</f>
        <v>-31</v>
      </c>
      <c r="K15" s="44">
        <f>'[1]11'!P$535</f>
        <v>0</v>
      </c>
      <c r="L15" s="44">
        <f>'[1]11'!Y$535</f>
        <v>0</v>
      </c>
      <c r="M15" s="44">
        <f>'[1]11'!AA$535</f>
        <v>0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'[1]11'!C$536</f>
        <v>0</v>
      </c>
      <c r="F16" s="44">
        <f>'[1]11'!D$536</f>
        <v>0</v>
      </c>
      <c r="G16" s="44">
        <f>'[1]11'!E$536</f>
        <v>0</v>
      </c>
      <c r="H16" s="45">
        <f>'[1]11'!F$536</f>
        <v>0</v>
      </c>
      <c r="I16" s="44">
        <f>'[1]11'!G$536</f>
        <v>0</v>
      </c>
      <c r="J16" s="46">
        <f>'[1]11'!H$536</f>
        <v>0</v>
      </c>
      <c r="K16" s="44">
        <f>'[1]11'!P$536</f>
        <v>0</v>
      </c>
      <c r="L16" s="44">
        <f>'[1]11'!Y$536</f>
        <v>0</v>
      </c>
      <c r="M16" s="44">
        <f>'[1]11'!AA$536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'[1]11'!C$537</f>
        <v>31</v>
      </c>
      <c r="F17" s="44">
        <f>'[1]11'!D$537</f>
        <v>17</v>
      </c>
      <c r="G17" s="44">
        <f>'[1]11'!E$537</f>
        <v>82</v>
      </c>
      <c r="H17" s="45">
        <f>'[1]11'!F$537</f>
        <v>95</v>
      </c>
      <c r="I17" s="44">
        <f>'[1]11'!G$537</f>
        <v>95</v>
      </c>
      <c r="J17" s="46">
        <f>'[1]11'!H$537</f>
        <v>47</v>
      </c>
      <c r="K17" s="44">
        <f>'[1]11'!P$537</f>
        <v>112</v>
      </c>
      <c r="L17" s="44">
        <f>'[1]11'!Y$537</f>
        <v>100</v>
      </c>
      <c r="M17" s="44">
        <f>'[1]11'!AA$537</f>
        <v>105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'[1]11'!C$538</f>
        <v>0</v>
      </c>
      <c r="F18" s="44">
        <f>'[1]11'!D$538</f>
        <v>0</v>
      </c>
      <c r="G18" s="44">
        <f>'[1]11'!E$538</f>
        <v>0</v>
      </c>
      <c r="H18" s="45">
        <f>'[1]11'!F$538</f>
        <v>0</v>
      </c>
      <c r="I18" s="44">
        <f>'[1]11'!G$538</f>
        <v>0</v>
      </c>
      <c r="J18" s="46">
        <f>'[1]11'!H$538</f>
        <v>0</v>
      </c>
      <c r="K18" s="44">
        <f>'[1]11'!P$538</f>
        <v>0</v>
      </c>
      <c r="L18" s="44">
        <f>'[1]11'!Y$538</f>
        <v>90</v>
      </c>
      <c r="M18" s="44">
        <f>'[1]11'!AA$538</f>
        <v>94.5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'[1]11'!C$539</f>
        <v>0</v>
      </c>
      <c r="F19" s="44">
        <f>'[1]11'!D$539</f>
        <v>0</v>
      </c>
      <c r="G19" s="44">
        <f>'[1]11'!E$539</f>
        <v>0</v>
      </c>
      <c r="H19" s="45">
        <f>'[1]11'!F$539</f>
        <v>0</v>
      </c>
      <c r="I19" s="44">
        <f>'[1]11'!G$539</f>
        <v>0</v>
      </c>
      <c r="J19" s="46">
        <f>'[1]11'!H$539</f>
        <v>0</v>
      </c>
      <c r="K19" s="44">
        <f>'[1]11'!P$539</f>
        <v>0</v>
      </c>
      <c r="L19" s="44">
        <f>'[1]11'!Y$539</f>
        <v>0</v>
      </c>
      <c r="M19" s="44">
        <f>'[1]11'!AA$539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'[1]11'!C$540</f>
        <v>0</v>
      </c>
      <c r="F20" s="44">
        <f>'[1]11'!D$540</f>
        <v>0</v>
      </c>
      <c r="G20" s="44">
        <f>'[1]11'!E$540</f>
        <v>0</v>
      </c>
      <c r="H20" s="45">
        <f>'[1]11'!F$540</f>
        <v>0</v>
      </c>
      <c r="I20" s="44">
        <f>'[1]11'!G$540</f>
        <v>0</v>
      </c>
      <c r="J20" s="46">
        <f>'[1]11'!H$540</f>
        <v>0</v>
      </c>
      <c r="K20" s="44">
        <f>'[1]11'!P$540</f>
        <v>0</v>
      </c>
      <c r="L20" s="44">
        <f>'[1]11'!Y$540</f>
        <v>0</v>
      </c>
      <c r="M20" s="44">
        <f>'[1]11'!AA$540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'[1]11'!C$541</f>
        <v>373</v>
      </c>
      <c r="F21" s="44">
        <f>'[1]11'!D$541</f>
        <v>713</v>
      </c>
      <c r="G21" s="44">
        <f>'[1]11'!E$541</f>
        <v>791</v>
      </c>
      <c r="H21" s="45">
        <f>'[1]11'!F$541</f>
        <v>300</v>
      </c>
      <c r="I21" s="44">
        <f>'[1]11'!G$541</f>
        <v>500</v>
      </c>
      <c r="J21" s="46">
        <f>'[1]11'!H$541</f>
        <v>1080</v>
      </c>
      <c r="K21" s="44">
        <f>'[1]11'!P$541</f>
        <v>242</v>
      </c>
      <c r="L21" s="44">
        <f>'[1]11'!Y$541</f>
        <v>300</v>
      </c>
      <c r="M21" s="44">
        <f>'[1]11'!AA$541</f>
        <v>315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'[1]11'!C$542</f>
        <v>2336</v>
      </c>
      <c r="F22" s="44">
        <f>'[1]11'!D$542</f>
        <v>3127</v>
      </c>
      <c r="G22" s="44">
        <f>'[1]11'!E$542</f>
        <v>2271</v>
      </c>
      <c r="H22" s="45">
        <f>'[1]11'!F$542</f>
        <v>4466</v>
      </c>
      <c r="I22" s="44">
        <f>'[1]11'!G$542</f>
        <v>6166</v>
      </c>
      <c r="J22" s="46">
        <f>'[1]11'!H$542</f>
        <v>4066</v>
      </c>
      <c r="K22" s="44">
        <f>'[1]11'!P$542</f>
        <v>1700</v>
      </c>
      <c r="L22" s="44">
        <f>'[1]11'!Y$542</f>
        <v>1383</v>
      </c>
      <c r="M22" s="44">
        <f>'[1]11'!AA$542</f>
        <v>1452.15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'[1]11'!C$543</f>
        <v>0</v>
      </c>
      <c r="F23" s="44">
        <f>'[1]11'!D$543</f>
        <v>0</v>
      </c>
      <c r="G23" s="44">
        <f>'[1]11'!E$543</f>
        <v>19</v>
      </c>
      <c r="H23" s="45">
        <f>'[1]11'!F$543</f>
        <v>120</v>
      </c>
      <c r="I23" s="44">
        <f>'[1]11'!G$543</f>
        <v>120</v>
      </c>
      <c r="J23" s="46">
        <f>'[1]11'!H$543</f>
        <v>0</v>
      </c>
      <c r="K23" s="44">
        <f>'[1]11'!P$543</f>
        <v>60</v>
      </c>
      <c r="L23" s="44">
        <f>'[1]11'!Y$543</f>
        <v>220</v>
      </c>
      <c r="M23" s="44">
        <f>'[1]11'!AA$543</f>
        <v>231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'[1]11'!C$544</f>
        <v>4</v>
      </c>
      <c r="F24" s="44">
        <f>'[1]11'!D$544</f>
        <v>1</v>
      </c>
      <c r="G24" s="44">
        <f>'[1]11'!E$544</f>
        <v>0</v>
      </c>
      <c r="H24" s="45">
        <f>'[1]11'!F$544</f>
        <v>0</v>
      </c>
      <c r="I24" s="44">
        <f>'[1]11'!G$544</f>
        <v>0</v>
      </c>
      <c r="J24" s="46">
        <f>'[1]11'!H$544</f>
        <v>0</v>
      </c>
      <c r="K24" s="44">
        <f>'[1]11'!P$544</f>
        <v>6</v>
      </c>
      <c r="L24" s="44">
        <f>'[1]11'!Y$544</f>
        <v>0</v>
      </c>
      <c r="M24" s="44">
        <f>'[1]11'!AA$544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'[1]11'!C$545</f>
        <v>0</v>
      </c>
      <c r="F25" s="44">
        <f>'[1]11'!D$545</f>
        <v>0</v>
      </c>
      <c r="G25" s="44">
        <f>'[1]11'!E$545</f>
        <v>0</v>
      </c>
      <c r="H25" s="45">
        <f>'[1]11'!F$545</f>
        <v>0</v>
      </c>
      <c r="I25" s="44">
        <f>'[1]11'!G$545</f>
        <v>0</v>
      </c>
      <c r="J25" s="46">
        <f>'[1]11'!H$545</f>
        <v>0</v>
      </c>
      <c r="K25" s="44">
        <f>'[1]11'!P$545</f>
        <v>0</v>
      </c>
      <c r="L25" s="44">
        <f>'[1]11'!Y$545</f>
        <v>0</v>
      </c>
      <c r="M25" s="44">
        <f>'[1]11'!AA$545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'[1]11'!C$546</f>
        <v>0</v>
      </c>
      <c r="F26" s="44">
        <f>'[1]11'!D$546</f>
        <v>0</v>
      </c>
      <c r="G26" s="44">
        <f>'[1]11'!E$546</f>
        <v>0</v>
      </c>
      <c r="H26" s="45">
        <f>'[1]11'!F$546</f>
        <v>0</v>
      </c>
      <c r="I26" s="44">
        <f>'[1]11'!G$546</f>
        <v>0</v>
      </c>
      <c r="J26" s="46">
        <f>'[1]11'!H$546</f>
        <v>0</v>
      </c>
      <c r="K26" s="44">
        <f>'[1]11'!P$546</f>
        <v>0</v>
      </c>
      <c r="L26" s="44">
        <f>'[1]11'!Y$546</f>
        <v>0</v>
      </c>
      <c r="M26" s="44">
        <f>'[1]11'!AA$546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'[1]11'!C$547</f>
        <v>0</v>
      </c>
      <c r="F27" s="44">
        <f>'[1]11'!D$547</f>
        <v>0</v>
      </c>
      <c r="G27" s="44">
        <f>'[1]11'!E$547</f>
        <v>0</v>
      </c>
      <c r="H27" s="45">
        <f>'[1]11'!F$547</f>
        <v>20</v>
      </c>
      <c r="I27" s="44">
        <f>'[1]11'!G$547</f>
        <v>20</v>
      </c>
      <c r="J27" s="46">
        <f>'[1]11'!H$547</f>
        <v>0</v>
      </c>
      <c r="K27" s="44">
        <f>'[1]11'!P$547</f>
        <v>0</v>
      </c>
      <c r="L27" s="44">
        <f>'[1]11'!Y$547</f>
        <v>0</v>
      </c>
      <c r="M27" s="44">
        <f>'[1]11'!AA$547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'[1]11'!C$548</f>
        <v>0</v>
      </c>
      <c r="F28" s="44">
        <f>'[1]11'!D$548</f>
        <v>0</v>
      </c>
      <c r="G28" s="44">
        <f>'[1]11'!E$548</f>
        <v>0</v>
      </c>
      <c r="H28" s="45">
        <f>'[1]11'!F$548</f>
        <v>0</v>
      </c>
      <c r="I28" s="44">
        <f>'[1]11'!G$548</f>
        <v>0</v>
      </c>
      <c r="J28" s="46">
        <f>'[1]11'!H$548</f>
        <v>0</v>
      </c>
      <c r="K28" s="44">
        <f>'[1]11'!P$548</f>
        <v>0</v>
      </c>
      <c r="L28" s="44">
        <f>'[1]11'!Y$548</f>
        <v>0</v>
      </c>
      <c r="M28" s="44">
        <f>'[1]11'!AA$548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'[1]11'!C$549</f>
        <v>0</v>
      </c>
      <c r="F29" s="44">
        <f>'[1]11'!D$549</f>
        <v>0</v>
      </c>
      <c r="G29" s="44">
        <f>'[1]11'!E$549</f>
        <v>0</v>
      </c>
      <c r="H29" s="45">
        <f>'[1]11'!F$549</f>
        <v>0</v>
      </c>
      <c r="I29" s="44">
        <f>'[1]11'!G$549</f>
        <v>0</v>
      </c>
      <c r="J29" s="46">
        <f>'[1]11'!H$549</f>
        <v>0</v>
      </c>
      <c r="K29" s="44">
        <f>'[1]11'!P$549</f>
        <v>0</v>
      </c>
      <c r="L29" s="44">
        <f>'[1]11'!Y$549</f>
        <v>0</v>
      </c>
      <c r="M29" s="44">
        <f>'[1]11'!AA$549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'[1]11'!C$550</f>
        <v>0</v>
      </c>
      <c r="F30" s="44">
        <f>'[1]11'!D$550</f>
        <v>0</v>
      </c>
      <c r="G30" s="44">
        <f>'[1]11'!E$550</f>
        <v>0</v>
      </c>
      <c r="H30" s="45">
        <f>'[1]11'!F$550</f>
        <v>0</v>
      </c>
      <c r="I30" s="44">
        <f>'[1]11'!G$550</f>
        <v>0</v>
      </c>
      <c r="J30" s="46">
        <f>'[1]11'!H$550</f>
        <v>0</v>
      </c>
      <c r="K30" s="44">
        <f>'[1]11'!P$550</f>
        <v>0</v>
      </c>
      <c r="L30" s="44">
        <f>'[1]11'!Y$550</f>
        <v>0</v>
      </c>
      <c r="M30" s="44">
        <f>'[1]11'!AA$550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'[1]11'!C$551</f>
        <v>5</v>
      </c>
      <c r="F31" s="44">
        <f>'[1]11'!D$551</f>
        <v>29</v>
      </c>
      <c r="G31" s="44">
        <f>'[1]11'!E$551</f>
        <v>18</v>
      </c>
      <c r="H31" s="45">
        <f>'[1]11'!F$551</f>
        <v>50</v>
      </c>
      <c r="I31" s="44">
        <f>'[1]11'!G$551</f>
        <v>50</v>
      </c>
      <c r="J31" s="46">
        <f>'[1]11'!H$551</f>
        <v>0</v>
      </c>
      <c r="K31" s="44">
        <f>'[1]11'!P$551</f>
        <v>62</v>
      </c>
      <c r="L31" s="44">
        <f>'[1]11'!Y$551</f>
        <v>80</v>
      </c>
      <c r="M31" s="44">
        <f>'[1]11'!AA$551</f>
        <v>84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'[1]11'!C$552</f>
        <v>0</v>
      </c>
      <c r="F32" s="44">
        <f>'[1]11'!D$552</f>
        <v>0</v>
      </c>
      <c r="G32" s="44">
        <f>'[1]11'!E$552</f>
        <v>0</v>
      </c>
      <c r="H32" s="45">
        <f>'[1]11'!F$552</f>
        <v>0</v>
      </c>
      <c r="I32" s="44">
        <f>'[1]11'!G$552</f>
        <v>0</v>
      </c>
      <c r="J32" s="46">
        <f>'[1]11'!H$552</f>
        <v>0</v>
      </c>
      <c r="K32" s="44">
        <f>'[1]11'!P$552</f>
        <v>0</v>
      </c>
      <c r="L32" s="44">
        <f>'[1]11'!Y$552</f>
        <v>0</v>
      </c>
      <c r="M32" s="44">
        <f>'[1]11'!AA$552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'[1]11'!C$553</f>
        <v>0</v>
      </c>
      <c r="F33" s="44">
        <f>'[1]11'!D$553</f>
        <v>0</v>
      </c>
      <c r="G33" s="44">
        <f>'[1]11'!E$553</f>
        <v>0</v>
      </c>
      <c r="H33" s="45">
        <f>'[1]11'!F$553</f>
        <v>0</v>
      </c>
      <c r="I33" s="44">
        <f>'[1]11'!G$553</f>
        <v>0</v>
      </c>
      <c r="J33" s="46">
        <f>'[1]11'!H$553</f>
        <v>0</v>
      </c>
      <c r="K33" s="44">
        <f>'[1]11'!P$553</f>
        <v>0</v>
      </c>
      <c r="L33" s="44">
        <f>'[1]11'!Y$553</f>
        <v>0</v>
      </c>
      <c r="M33" s="44">
        <f>'[1]11'!AA$553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'[1]11'!C$554</f>
        <v>0</v>
      </c>
      <c r="F34" s="44">
        <f>'[1]11'!D$554</f>
        <v>0</v>
      </c>
      <c r="G34" s="44">
        <f>'[1]11'!E$554</f>
        <v>0</v>
      </c>
      <c r="H34" s="45">
        <f>'[1]11'!F$554</f>
        <v>0</v>
      </c>
      <c r="I34" s="44">
        <f>'[1]11'!G$554</f>
        <v>0</v>
      </c>
      <c r="J34" s="46">
        <f>'[1]11'!H$554</f>
        <v>0</v>
      </c>
      <c r="K34" s="44">
        <f>'[1]11'!P$554</f>
        <v>0</v>
      </c>
      <c r="L34" s="44">
        <f>'[1]11'!Y$554</f>
        <v>0</v>
      </c>
      <c r="M34" s="44">
        <f>'[1]11'!AA$554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'[1]11'!C$555</f>
        <v>0</v>
      </c>
      <c r="F35" s="44">
        <f>'[1]11'!D$555</f>
        <v>0</v>
      </c>
      <c r="G35" s="44">
        <f>'[1]11'!E$555</f>
        <v>0</v>
      </c>
      <c r="H35" s="45">
        <f>'[1]11'!F$555</f>
        <v>0</v>
      </c>
      <c r="I35" s="44">
        <f>'[1]11'!G$555</f>
        <v>0</v>
      </c>
      <c r="J35" s="46">
        <f>'[1]11'!H$555</f>
        <v>0</v>
      </c>
      <c r="K35" s="44">
        <f>'[1]11'!P$555</f>
        <v>0</v>
      </c>
      <c r="L35" s="44">
        <f>'[1]11'!Y$555</f>
        <v>0</v>
      </c>
      <c r="M35" s="44">
        <f>'[1]11'!AA$555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'[1]11'!C$556</f>
        <v>0</v>
      </c>
      <c r="F36" s="44">
        <f>'[1]11'!D$556</f>
        <v>14</v>
      </c>
      <c r="G36" s="44">
        <f>'[1]11'!E$556</f>
        <v>0</v>
      </c>
      <c r="H36" s="45">
        <f>'[1]11'!F$556</f>
        <v>0</v>
      </c>
      <c r="I36" s="44">
        <f>'[1]11'!G$556</f>
        <v>0</v>
      </c>
      <c r="J36" s="46">
        <f>'[1]11'!H$556</f>
        <v>0</v>
      </c>
      <c r="K36" s="44">
        <f>'[1]11'!P$556</f>
        <v>110</v>
      </c>
      <c r="L36" s="44">
        <f>'[1]11'!Y$556</f>
        <v>130</v>
      </c>
      <c r="M36" s="44">
        <f>'[1]11'!AA$556</f>
        <v>136.5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'[1]11'!C$557</f>
        <v>0</v>
      </c>
      <c r="F37" s="44">
        <f>'[1]11'!D$557</f>
        <v>5</v>
      </c>
      <c r="G37" s="44">
        <f>'[1]11'!E$557</f>
        <v>0</v>
      </c>
      <c r="H37" s="45">
        <f>'[1]11'!F$557</f>
        <v>0</v>
      </c>
      <c r="I37" s="44">
        <f>'[1]11'!G$557</f>
        <v>0</v>
      </c>
      <c r="J37" s="46">
        <f>'[1]11'!H$557</f>
        <v>0</v>
      </c>
      <c r="K37" s="44">
        <f>'[1]11'!P$557</f>
        <v>0</v>
      </c>
      <c r="L37" s="44">
        <f>'[1]11'!Y$557</f>
        <v>0</v>
      </c>
      <c r="M37" s="44">
        <f>'[1]11'!AA$557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'[1]11'!C$558</f>
        <v>163</v>
      </c>
      <c r="F38" s="44">
        <f>'[1]11'!D$558</f>
        <v>130</v>
      </c>
      <c r="G38" s="44">
        <f>'[1]11'!E$558</f>
        <v>315</v>
      </c>
      <c r="H38" s="45">
        <f>'[1]11'!F$558</f>
        <v>155</v>
      </c>
      <c r="I38" s="44">
        <f>'[1]11'!G$558</f>
        <v>155</v>
      </c>
      <c r="J38" s="46">
        <f>'[1]11'!H$558</f>
        <v>140</v>
      </c>
      <c r="K38" s="44">
        <f>'[1]11'!P$558</f>
        <v>395</v>
      </c>
      <c r="L38" s="44">
        <f>'[1]11'!Y$558</f>
        <v>666</v>
      </c>
      <c r="M38" s="44">
        <f>'[1]11'!AA$558</f>
        <v>699.3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'[1]11'!C$559</f>
        <v>0</v>
      </c>
      <c r="F39" s="44">
        <f>'[1]11'!D$559</f>
        <v>0</v>
      </c>
      <c r="G39" s="44">
        <f>'[1]11'!E$559</f>
        <v>0</v>
      </c>
      <c r="H39" s="45">
        <f>'[1]11'!F$559</f>
        <v>0</v>
      </c>
      <c r="I39" s="44">
        <f>'[1]11'!G$559</f>
        <v>0</v>
      </c>
      <c r="J39" s="46">
        <f>'[1]11'!H$559</f>
        <v>0</v>
      </c>
      <c r="K39" s="44">
        <f>'[1]11'!P$559</f>
        <v>0</v>
      </c>
      <c r="L39" s="44">
        <f>'[1]11'!Y$559</f>
        <v>0</v>
      </c>
      <c r="M39" s="44">
        <f>'[1]11'!AA$559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'[1]11'!C$560</f>
        <v>0</v>
      </c>
      <c r="F40" s="44">
        <f>'[1]11'!D$560</f>
        <v>0</v>
      </c>
      <c r="G40" s="44">
        <f>'[1]11'!E$560</f>
        <v>0</v>
      </c>
      <c r="H40" s="45">
        <f>'[1]11'!F$560</f>
        <v>0</v>
      </c>
      <c r="I40" s="44">
        <f>'[1]11'!G$560</f>
        <v>0</v>
      </c>
      <c r="J40" s="46">
        <f>'[1]11'!H$560</f>
        <v>0</v>
      </c>
      <c r="K40" s="44">
        <f>'[1]11'!P$560</f>
        <v>0</v>
      </c>
      <c r="L40" s="44">
        <f>'[1]11'!Y$560</f>
        <v>0</v>
      </c>
      <c r="M40" s="44">
        <f>'[1]11'!AA$560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'[1]11'!C$561</f>
        <v>827</v>
      </c>
      <c r="F41" s="44">
        <f>'[1]11'!D$561</f>
        <v>753</v>
      </c>
      <c r="G41" s="44">
        <f>'[1]11'!E$561</f>
        <v>1463</v>
      </c>
      <c r="H41" s="45">
        <f>'[1]11'!F$561</f>
        <v>600</v>
      </c>
      <c r="I41" s="44">
        <f>'[1]11'!G$561</f>
        <v>600</v>
      </c>
      <c r="J41" s="46">
        <f>'[1]11'!H$561</f>
        <v>1264</v>
      </c>
      <c r="K41" s="44">
        <f>'[1]11'!P$561</f>
        <v>1104</v>
      </c>
      <c r="L41" s="44">
        <f>'[1]11'!Y$561</f>
        <v>777</v>
      </c>
      <c r="M41" s="44">
        <f>'[1]11'!AA$561</f>
        <v>815.85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'[1]11'!C$562</f>
        <v>6286</v>
      </c>
      <c r="F42" s="44">
        <f>'[1]11'!D$562</f>
        <v>4657</v>
      </c>
      <c r="G42" s="44">
        <f>'[1]11'!E$562</f>
        <v>4310</v>
      </c>
      <c r="H42" s="45">
        <f>'[1]11'!F$562</f>
        <v>4094</v>
      </c>
      <c r="I42" s="44">
        <f>'[1]11'!G$562</f>
        <v>4094</v>
      </c>
      <c r="J42" s="46">
        <f>'[1]11'!H$562</f>
        <v>4507</v>
      </c>
      <c r="K42" s="44">
        <f>'[1]11'!P$562</f>
        <v>4369</v>
      </c>
      <c r="L42" s="44">
        <f>'[1]11'!Y$562</f>
        <v>4069</v>
      </c>
      <c r="M42" s="44">
        <f>'[1]11'!AA$562</f>
        <v>4272.4500000000007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'[1]11'!C$563</f>
        <v>0</v>
      </c>
      <c r="F43" s="44">
        <f>'[1]11'!D$563</f>
        <v>34</v>
      </c>
      <c r="G43" s="44">
        <f>'[1]11'!E$563</f>
        <v>0</v>
      </c>
      <c r="H43" s="45">
        <f>'[1]11'!F$563</f>
        <v>344</v>
      </c>
      <c r="I43" s="44">
        <f>'[1]11'!G$563</f>
        <v>344</v>
      </c>
      <c r="J43" s="46">
        <f>'[1]11'!H$563</f>
        <v>540</v>
      </c>
      <c r="K43" s="44">
        <f>'[1]11'!P$563</f>
        <v>284</v>
      </c>
      <c r="L43" s="44">
        <f>'[1]11'!Y$563</f>
        <v>300</v>
      </c>
      <c r="M43" s="44">
        <f>'[1]11'!AA$563</f>
        <v>315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'[1]11'!C$564</f>
        <v>2</v>
      </c>
      <c r="F44" s="44">
        <f>'[1]11'!D$564</f>
        <v>492</v>
      </c>
      <c r="G44" s="44">
        <f>'[1]11'!E$564</f>
        <v>7</v>
      </c>
      <c r="H44" s="45">
        <f>'[1]11'!F$564</f>
        <v>0</v>
      </c>
      <c r="I44" s="44">
        <f>'[1]11'!G$564</f>
        <v>0</v>
      </c>
      <c r="J44" s="46">
        <f>'[1]11'!H$564</f>
        <v>165</v>
      </c>
      <c r="K44" s="44">
        <f>'[1]11'!P$564</f>
        <v>42</v>
      </c>
      <c r="L44" s="44">
        <f>'[1]11'!Y$564</f>
        <v>0</v>
      </c>
      <c r="M44" s="44">
        <f>'[1]11'!AA$564</f>
        <v>0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'[1]11'!C$565</f>
        <v>1172</v>
      </c>
      <c r="F45" s="44">
        <f>'[1]11'!D$565</f>
        <v>898</v>
      </c>
      <c r="G45" s="44">
        <f>'[1]11'!E$565</f>
        <v>1064</v>
      </c>
      <c r="H45" s="45">
        <f>'[1]11'!F$565</f>
        <v>540</v>
      </c>
      <c r="I45" s="44">
        <f>'[1]11'!G$565</f>
        <v>540</v>
      </c>
      <c r="J45" s="46">
        <f>'[1]11'!H$565</f>
        <v>452</v>
      </c>
      <c r="K45" s="44">
        <f>'[1]11'!P$565</f>
        <v>789</v>
      </c>
      <c r="L45" s="44">
        <f>'[1]11'!Y$565</f>
        <v>1070</v>
      </c>
      <c r="M45" s="44">
        <f>'[1]11'!AA$565</f>
        <v>1123.5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'[1]11'!C$566</f>
        <v>0</v>
      </c>
      <c r="F46" s="51">
        <f>'[1]11'!D$566</f>
        <v>0</v>
      </c>
      <c r="G46" s="51">
        <f>'[1]11'!E$566</f>
        <v>0</v>
      </c>
      <c r="H46" s="52">
        <f>'[1]11'!F$566</f>
        <v>0</v>
      </c>
      <c r="I46" s="51">
        <f>'[1]11'!G$566</f>
        <v>0</v>
      </c>
      <c r="J46" s="53">
        <f>'[1]11'!H$566</f>
        <v>0</v>
      </c>
      <c r="K46" s="51">
        <f>'[1]11'!P$566</f>
        <v>0</v>
      </c>
      <c r="L46" s="51">
        <f>'[1]11'!Y$566</f>
        <v>0</v>
      </c>
      <c r="M46" s="51">
        <f>'[1]11'!AA$566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'[1]11'!C$568</f>
        <v>0</v>
      </c>
      <c r="F48" s="36">
        <f>'[1]11'!D$568</f>
        <v>0</v>
      </c>
      <c r="G48" s="36">
        <f>'[1]11'!E$568</f>
        <v>0</v>
      </c>
      <c r="H48" s="37">
        <f>'[1]11'!F$568</f>
        <v>0</v>
      </c>
      <c r="I48" s="36">
        <f>'[1]11'!G$568</f>
        <v>0</v>
      </c>
      <c r="J48" s="38">
        <f>'[1]11'!H$568</f>
        <v>0</v>
      </c>
      <c r="K48" s="36">
        <f>'[1]11'!P$568</f>
        <v>0</v>
      </c>
      <c r="L48" s="36">
        <f>'[1]11'!Y$568</f>
        <v>0</v>
      </c>
      <c r="M48" s="36">
        <f>'[1]11'!AA$568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'[1]11'!C$569</f>
        <v>0</v>
      </c>
      <c r="F49" s="51">
        <f>'[1]11'!D$569</f>
        <v>0</v>
      </c>
      <c r="G49" s="51">
        <f>'[1]11'!E$569</f>
        <v>0</v>
      </c>
      <c r="H49" s="52">
        <f>'[1]11'!F$569</f>
        <v>0</v>
      </c>
      <c r="I49" s="51">
        <f>'[1]11'!G$569</f>
        <v>0</v>
      </c>
      <c r="J49" s="53">
        <f>'[1]11'!H$569</f>
        <v>0</v>
      </c>
      <c r="K49" s="51">
        <f>'[1]11'!P$569</f>
        <v>0</v>
      </c>
      <c r="L49" s="51">
        <f>'[1]11'!Y$569</f>
        <v>0</v>
      </c>
      <c r="M49" s="51">
        <f>'[1]11'!AA$569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0</v>
      </c>
      <c r="F51" s="27">
        <f t="shared" si="4"/>
        <v>0</v>
      </c>
      <c r="G51" s="27">
        <f t="shared" si="4"/>
        <v>0</v>
      </c>
      <c r="H51" s="28">
        <f t="shared" si="4"/>
        <v>0</v>
      </c>
      <c r="I51" s="27">
        <f t="shared" si="4"/>
        <v>0</v>
      </c>
      <c r="J51" s="29">
        <f t="shared" si="4"/>
        <v>179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'[1]11'!C$573</f>
        <v>0</v>
      </c>
      <c r="F54" s="36">
        <f>'[1]11'!D$573</f>
        <v>0</v>
      </c>
      <c r="G54" s="36">
        <f>'[1]11'!E$573</f>
        <v>0</v>
      </c>
      <c r="H54" s="37">
        <f>'[1]11'!F$573</f>
        <v>0</v>
      </c>
      <c r="I54" s="36">
        <f>'[1]11'!G$573</f>
        <v>0</v>
      </c>
      <c r="J54" s="38">
        <f>'[1]11'!H$573</f>
        <v>0</v>
      </c>
      <c r="K54" s="36">
        <f>'[1]11'!P$573</f>
        <v>0</v>
      </c>
      <c r="L54" s="36">
        <f>'[1]11'!Y$573</f>
        <v>0</v>
      </c>
      <c r="M54" s="36">
        <f>'[1]11'!AA$573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'[1]11'!C$574</f>
        <v>0</v>
      </c>
      <c r="F55" s="51">
        <f>'[1]11'!D$574</f>
        <v>0</v>
      </c>
      <c r="G55" s="51">
        <f>'[1]11'!E$574</f>
        <v>0</v>
      </c>
      <c r="H55" s="52">
        <f>'[1]11'!F$574</f>
        <v>0</v>
      </c>
      <c r="I55" s="51">
        <f>'[1]11'!G$574</f>
        <v>0</v>
      </c>
      <c r="J55" s="53">
        <f>'[1]11'!H$574</f>
        <v>0</v>
      </c>
      <c r="K55" s="51">
        <f>'[1]11'!P$574</f>
        <v>0</v>
      </c>
      <c r="L55" s="51">
        <f>'[1]11'!Y$574</f>
        <v>0</v>
      </c>
      <c r="M55" s="51">
        <f>'[1]11'!AA$574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'[1]11'!C$576</f>
        <v>0</v>
      </c>
      <c r="F57" s="36">
        <f>'[1]11'!D$576</f>
        <v>0</v>
      </c>
      <c r="G57" s="36">
        <f>'[1]11'!E$576</f>
        <v>0</v>
      </c>
      <c r="H57" s="37">
        <f>'[1]11'!F$576</f>
        <v>0</v>
      </c>
      <c r="I57" s="36">
        <f>'[1]11'!G$576</f>
        <v>0</v>
      </c>
      <c r="J57" s="38">
        <f>'[1]11'!H$576</f>
        <v>0</v>
      </c>
      <c r="K57" s="36">
        <f>'[1]11'!P$576</f>
        <v>0</v>
      </c>
      <c r="L57" s="36">
        <f>'[1]11'!Y$576</f>
        <v>0</v>
      </c>
      <c r="M57" s="36">
        <f>'[1]11'!AA$576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'[1]11'!C$577</f>
        <v>0</v>
      </c>
      <c r="F58" s="51">
        <f>'[1]11'!D$577</f>
        <v>0</v>
      </c>
      <c r="G58" s="51">
        <f>'[1]11'!E$577</f>
        <v>0</v>
      </c>
      <c r="H58" s="52">
        <f>'[1]11'!F$577</f>
        <v>0</v>
      </c>
      <c r="I58" s="51">
        <f>'[1]11'!G$577</f>
        <v>0</v>
      </c>
      <c r="J58" s="53">
        <f>'[1]11'!H$577</f>
        <v>0</v>
      </c>
      <c r="K58" s="51">
        <f>'[1]11'!P$577</f>
        <v>0</v>
      </c>
      <c r="L58" s="51">
        <f>'[1]11'!Y$577</f>
        <v>0</v>
      </c>
      <c r="M58" s="51">
        <f>'[1]11'!AA$577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'[1]11'!C$579</f>
        <v>0</v>
      </c>
      <c r="F60" s="36">
        <f>'[1]11'!D$579</f>
        <v>0</v>
      </c>
      <c r="G60" s="36">
        <f>'[1]11'!E$579</f>
        <v>0</v>
      </c>
      <c r="H60" s="37">
        <f>'[1]11'!F$579</f>
        <v>0</v>
      </c>
      <c r="I60" s="36">
        <f>'[1]11'!G$579</f>
        <v>0</v>
      </c>
      <c r="J60" s="38">
        <f>'[1]11'!H$579</f>
        <v>0</v>
      </c>
      <c r="K60" s="36">
        <f>'[1]11'!P$579</f>
        <v>0</v>
      </c>
      <c r="L60" s="36">
        <f>'[1]11'!Y$579</f>
        <v>0</v>
      </c>
      <c r="M60" s="36">
        <f>'[1]11'!AA$579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'[1]11'!C$580</f>
        <v>0</v>
      </c>
      <c r="F61" s="51">
        <f>'[1]11'!D$580</f>
        <v>0</v>
      </c>
      <c r="G61" s="51">
        <f>'[1]11'!E$580</f>
        <v>0</v>
      </c>
      <c r="H61" s="52">
        <f>'[1]11'!F$580</f>
        <v>0</v>
      </c>
      <c r="I61" s="51">
        <f>'[1]11'!G$580</f>
        <v>0</v>
      </c>
      <c r="J61" s="53">
        <f>'[1]11'!H$580</f>
        <v>0</v>
      </c>
      <c r="K61" s="51">
        <f>'[1]11'!P$580</f>
        <v>0</v>
      </c>
      <c r="L61" s="51">
        <f>'[1]11'!Y$580</f>
        <v>0</v>
      </c>
      <c r="M61" s="51">
        <f>'[1]11'!AA$580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'[1]11'!C$581</f>
        <v>0</v>
      </c>
      <c r="F62" s="44">
        <f>'[1]11'!D$581</f>
        <v>0</v>
      </c>
      <c r="G62" s="44">
        <f>'[1]11'!E$581</f>
        <v>0</v>
      </c>
      <c r="H62" s="45">
        <f>'[1]11'!F$581</f>
        <v>0</v>
      </c>
      <c r="I62" s="44">
        <f>'[1]11'!G$581</f>
        <v>0</v>
      </c>
      <c r="J62" s="46">
        <f>'[1]11'!H$581</f>
        <v>0</v>
      </c>
      <c r="K62" s="44">
        <f>'[1]11'!P$581</f>
        <v>0</v>
      </c>
      <c r="L62" s="44">
        <f>'[1]11'!Y$581</f>
        <v>0</v>
      </c>
      <c r="M62" s="44">
        <f>'[1]11'!AA$581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'[1]11'!C$582</f>
        <v>0</v>
      </c>
      <c r="F63" s="44">
        <f>'[1]11'!D$582</f>
        <v>0</v>
      </c>
      <c r="G63" s="44">
        <f>'[1]11'!E$582</f>
        <v>0</v>
      </c>
      <c r="H63" s="45">
        <f>'[1]11'!F$582</f>
        <v>0</v>
      </c>
      <c r="I63" s="44">
        <f>'[1]11'!G$582</f>
        <v>0</v>
      </c>
      <c r="J63" s="46">
        <f>'[1]11'!H$582</f>
        <v>0</v>
      </c>
      <c r="K63" s="44">
        <f>'[1]11'!P$582</f>
        <v>0</v>
      </c>
      <c r="L63" s="44">
        <f>'[1]11'!Y$582</f>
        <v>0</v>
      </c>
      <c r="M63" s="44">
        <f>'[1]11'!AA$582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'[1]11'!C$585</f>
        <v>0</v>
      </c>
      <c r="F66" s="36">
        <f>'[1]11'!D$585</f>
        <v>0</v>
      </c>
      <c r="G66" s="36">
        <f>'[1]11'!E$585</f>
        <v>0</v>
      </c>
      <c r="H66" s="37">
        <f>'[1]11'!F$585</f>
        <v>0</v>
      </c>
      <c r="I66" s="36">
        <f>'[1]11'!G$585</f>
        <v>0</v>
      </c>
      <c r="J66" s="38">
        <f>'[1]11'!H$585</f>
        <v>0</v>
      </c>
      <c r="K66" s="36">
        <f>'[1]11'!P$585</f>
        <v>0</v>
      </c>
      <c r="L66" s="36">
        <f>'[1]11'!Y$585</f>
        <v>0</v>
      </c>
      <c r="M66" s="38">
        <f>'[1]11'!AA$585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'[1]11'!C$586</f>
        <v>0</v>
      </c>
      <c r="F67" s="51">
        <f>'[1]11'!D$586</f>
        <v>0</v>
      </c>
      <c r="G67" s="51">
        <f>'[1]11'!E$586</f>
        <v>0</v>
      </c>
      <c r="H67" s="52">
        <f>'[1]11'!F$586</f>
        <v>0</v>
      </c>
      <c r="I67" s="51">
        <f>'[1]11'!G$586</f>
        <v>0</v>
      </c>
      <c r="J67" s="53">
        <f>'[1]11'!H$586</f>
        <v>0</v>
      </c>
      <c r="K67" s="51">
        <f>'[1]11'!P$586</f>
        <v>0</v>
      </c>
      <c r="L67" s="51">
        <f>'[1]11'!Y$586</f>
        <v>0</v>
      </c>
      <c r="M67" s="53">
        <f>'[1]11'!AA$586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'[1]11'!C$588</f>
        <v>0</v>
      </c>
      <c r="F69" s="36">
        <f>'[1]11'!D$588</f>
        <v>0</v>
      </c>
      <c r="G69" s="36">
        <f>'[1]11'!E$588</f>
        <v>0</v>
      </c>
      <c r="H69" s="37">
        <f>'[1]11'!F$588</f>
        <v>0</v>
      </c>
      <c r="I69" s="36">
        <f>'[1]11'!G$588</f>
        <v>0</v>
      </c>
      <c r="J69" s="38">
        <f>'[1]11'!H$588</f>
        <v>0</v>
      </c>
      <c r="K69" s="36">
        <f>'[1]11'!P$588</f>
        <v>0</v>
      </c>
      <c r="L69" s="36">
        <f>'[1]11'!Y$588</f>
        <v>0</v>
      </c>
      <c r="M69" s="38">
        <f>'[1]11'!AA$588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'[1]11'!C$589</f>
        <v>0</v>
      </c>
      <c r="F70" s="51">
        <f>'[1]11'!D$589</f>
        <v>0</v>
      </c>
      <c r="G70" s="51">
        <f>'[1]11'!E$589</f>
        <v>0</v>
      </c>
      <c r="H70" s="52">
        <f>'[1]11'!F$589</f>
        <v>0</v>
      </c>
      <c r="I70" s="51">
        <f>'[1]11'!G$589</f>
        <v>0</v>
      </c>
      <c r="J70" s="53">
        <f>'[1]11'!H$589</f>
        <v>0</v>
      </c>
      <c r="K70" s="51">
        <f>'[1]11'!P$589</f>
        <v>0</v>
      </c>
      <c r="L70" s="51">
        <f>'[1]11'!Y$589</f>
        <v>0</v>
      </c>
      <c r="M70" s="53">
        <f>'[1]11'!AA$589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'[1]11'!C$590</f>
        <v>0</v>
      </c>
      <c r="F72" s="44">
        <f>'[1]11'!D$590</f>
        <v>0</v>
      </c>
      <c r="G72" s="44">
        <f>'[1]11'!E$590</f>
        <v>0</v>
      </c>
      <c r="H72" s="45">
        <f>'[1]11'!F$590</f>
        <v>0</v>
      </c>
      <c r="I72" s="44">
        <f>'[1]11'!G$590</f>
        <v>0</v>
      </c>
      <c r="J72" s="46">
        <f>'[1]11'!H$590</f>
        <v>0</v>
      </c>
      <c r="K72" s="44">
        <f>'[1]11'!P$590</f>
        <v>0</v>
      </c>
      <c r="L72" s="44">
        <f>'[1]11'!Y$590</f>
        <v>0</v>
      </c>
      <c r="M72" s="44">
        <f>'[1]11'!AA$590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179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'[1]11'!C$592</f>
        <v>0</v>
      </c>
      <c r="F74" s="36">
        <f>'[1]11'!D$592</f>
        <v>0</v>
      </c>
      <c r="G74" s="36">
        <f>'[1]11'!E$592</f>
        <v>0</v>
      </c>
      <c r="H74" s="37">
        <f>'[1]11'!F$592</f>
        <v>0</v>
      </c>
      <c r="I74" s="36">
        <f>'[1]11'!G$592</f>
        <v>0</v>
      </c>
      <c r="J74" s="38">
        <f>'[1]11'!H$592</f>
        <v>179</v>
      </c>
      <c r="K74" s="36">
        <f>'[1]11'!P$592</f>
        <v>0</v>
      </c>
      <c r="L74" s="36">
        <f>'[1]11'!Y$592</f>
        <v>0</v>
      </c>
      <c r="M74" s="36">
        <f>'[1]11'!AA$592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'[1]11'!C$593</f>
        <v>0</v>
      </c>
      <c r="F75" s="51">
        <f>'[1]11'!D$593</f>
        <v>0</v>
      </c>
      <c r="G75" s="51">
        <f>'[1]11'!E$593</f>
        <v>0</v>
      </c>
      <c r="H75" s="52">
        <f>'[1]11'!F$593</f>
        <v>0</v>
      </c>
      <c r="I75" s="51">
        <f>'[1]11'!G$593</f>
        <v>0</v>
      </c>
      <c r="J75" s="53">
        <f>'[1]11'!H$593</f>
        <v>0</v>
      </c>
      <c r="K75" s="51">
        <f>'[1]11'!P$593</f>
        <v>0</v>
      </c>
      <c r="L75" s="51">
        <f>'[1]11'!Y$593</f>
        <v>0</v>
      </c>
      <c r="M75" s="51">
        <f>'[1]11'!AA$593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0</v>
      </c>
      <c r="F77" s="27">
        <f t="shared" si="13"/>
        <v>181</v>
      </c>
      <c r="G77" s="27">
        <f t="shared" si="13"/>
        <v>0</v>
      </c>
      <c r="H77" s="28">
        <f t="shared" si="13"/>
        <v>0</v>
      </c>
      <c r="I77" s="27">
        <f t="shared" si="13"/>
        <v>0</v>
      </c>
      <c r="J77" s="29">
        <f t="shared" si="13"/>
        <v>0</v>
      </c>
      <c r="K77" s="27">
        <f t="shared" si="13"/>
        <v>0</v>
      </c>
      <c r="L77" s="27">
        <f t="shared" si="13"/>
        <v>0</v>
      </c>
      <c r="M77" s="27">
        <f t="shared" si="13"/>
        <v>0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'[1]11'!C$596</f>
        <v>0</v>
      </c>
      <c r="F79" s="36">
        <f>'[1]11'!D$596</f>
        <v>0</v>
      </c>
      <c r="G79" s="36">
        <f>'[1]11'!E$596</f>
        <v>0</v>
      </c>
      <c r="H79" s="37">
        <f>'[1]11'!F$596</f>
        <v>0</v>
      </c>
      <c r="I79" s="36">
        <f>'[1]11'!G$596</f>
        <v>0</v>
      </c>
      <c r="J79" s="38">
        <f>'[1]11'!H$596</f>
        <v>0</v>
      </c>
      <c r="K79" s="36">
        <f>'[1]11'!P$596</f>
        <v>0</v>
      </c>
      <c r="L79" s="36">
        <f>'[1]11'!Y$596</f>
        <v>0</v>
      </c>
      <c r="M79" s="36">
        <f>'[1]11'!AA$596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'[1]11'!C$597</f>
        <v>0</v>
      </c>
      <c r="F80" s="51">
        <f>'[1]11'!D$597</f>
        <v>0</v>
      </c>
      <c r="G80" s="51">
        <f>'[1]11'!E$597</f>
        <v>0</v>
      </c>
      <c r="H80" s="52">
        <f>'[1]11'!F$597</f>
        <v>0</v>
      </c>
      <c r="I80" s="51">
        <f>'[1]11'!G$597</f>
        <v>0</v>
      </c>
      <c r="J80" s="53">
        <f>'[1]11'!H$597</f>
        <v>0</v>
      </c>
      <c r="K80" s="51">
        <f>'[1]11'!P$597</f>
        <v>0</v>
      </c>
      <c r="L80" s="51">
        <f>'[1]11'!Y$597</f>
        <v>0</v>
      </c>
      <c r="M80" s="51">
        <f>'[1]11'!AA$597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0</v>
      </c>
      <c r="F81" s="44">
        <f t="shared" si="15"/>
        <v>181</v>
      </c>
      <c r="G81" s="44">
        <f t="shared" si="15"/>
        <v>0</v>
      </c>
      <c r="H81" s="45">
        <f t="shared" si="15"/>
        <v>0</v>
      </c>
      <c r="I81" s="44">
        <f t="shared" si="15"/>
        <v>0</v>
      </c>
      <c r="J81" s="46">
        <f t="shared" si="15"/>
        <v>0</v>
      </c>
      <c r="K81" s="44">
        <f t="shared" si="15"/>
        <v>0</v>
      </c>
      <c r="L81" s="44">
        <f t="shared" si="15"/>
        <v>0</v>
      </c>
      <c r="M81" s="44">
        <f t="shared" si="15"/>
        <v>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'[1]11'!C$599</f>
        <v>0</v>
      </c>
      <c r="F82" s="36">
        <f>'[1]11'!D$599</f>
        <v>0</v>
      </c>
      <c r="G82" s="36">
        <f>'[1]11'!E$599</f>
        <v>0</v>
      </c>
      <c r="H82" s="37">
        <f>'[1]11'!F$599</f>
        <v>0</v>
      </c>
      <c r="I82" s="36">
        <f>'[1]11'!G$599</f>
        <v>0</v>
      </c>
      <c r="J82" s="38">
        <f>'[1]11'!H$599</f>
        <v>0</v>
      </c>
      <c r="K82" s="36">
        <f>'[1]11'!P$599</f>
        <v>0</v>
      </c>
      <c r="L82" s="36">
        <f>'[1]11'!Y$599</f>
        <v>0</v>
      </c>
      <c r="M82" s="36">
        <f>'[1]11'!AA$599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'[1]11'!C$600</f>
        <v>0</v>
      </c>
      <c r="F83" s="51">
        <f>'[1]11'!D$600</f>
        <v>181</v>
      </c>
      <c r="G83" s="51">
        <f>'[1]11'!E$600</f>
        <v>0</v>
      </c>
      <c r="H83" s="52">
        <f>'[1]11'!F$600</f>
        <v>0</v>
      </c>
      <c r="I83" s="51">
        <f>'[1]11'!G$600</f>
        <v>0</v>
      </c>
      <c r="J83" s="53">
        <f>'[1]11'!H$600</f>
        <v>0</v>
      </c>
      <c r="K83" s="51">
        <f>'[1]11'!P$600</f>
        <v>0</v>
      </c>
      <c r="L83" s="51">
        <f>'[1]11'!Y$600</f>
        <v>0</v>
      </c>
      <c r="M83" s="51">
        <f>'[1]11'!AA$600</f>
        <v>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'[1]11'!C$601</f>
        <v>0</v>
      </c>
      <c r="F84" s="44">
        <f>'[1]11'!D$601</f>
        <v>0</v>
      </c>
      <c r="G84" s="44">
        <f>'[1]11'!E$601</f>
        <v>0</v>
      </c>
      <c r="H84" s="45">
        <f>'[1]11'!F$601</f>
        <v>0</v>
      </c>
      <c r="I84" s="44">
        <f>'[1]11'!G$601</f>
        <v>0</v>
      </c>
      <c r="J84" s="46">
        <f>'[1]11'!H$601</f>
        <v>0</v>
      </c>
      <c r="K84" s="44">
        <f>'[1]11'!P$601</f>
        <v>0</v>
      </c>
      <c r="L84" s="44">
        <f>'[1]11'!Y$601</f>
        <v>0</v>
      </c>
      <c r="M84" s="44">
        <f>'[1]11'!AA$601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'[1]11'!C$602</f>
        <v>0</v>
      </c>
      <c r="F85" s="44">
        <f>'[1]11'!D$602</f>
        <v>0</v>
      </c>
      <c r="G85" s="44">
        <f>'[1]11'!E$602</f>
        <v>0</v>
      </c>
      <c r="H85" s="45">
        <f>'[1]11'!F$602</f>
        <v>0</v>
      </c>
      <c r="I85" s="44">
        <f>'[1]11'!G$602</f>
        <v>0</v>
      </c>
      <c r="J85" s="46">
        <f>'[1]11'!H$602</f>
        <v>0</v>
      </c>
      <c r="K85" s="44">
        <f>'[1]11'!P$602</f>
        <v>0</v>
      </c>
      <c r="L85" s="44">
        <f>'[1]11'!Y$602</f>
        <v>0</v>
      </c>
      <c r="M85" s="44">
        <f>'[1]11'!AA$602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'[1]11'!C$603</f>
        <v>0</v>
      </c>
      <c r="F86" s="44">
        <f>'[1]11'!D$603</f>
        <v>0</v>
      </c>
      <c r="G86" s="44">
        <f>'[1]11'!E$603</f>
        <v>0</v>
      </c>
      <c r="H86" s="45">
        <f>'[1]11'!F$603</f>
        <v>0</v>
      </c>
      <c r="I86" s="44">
        <f>'[1]11'!G$603</f>
        <v>0</v>
      </c>
      <c r="J86" s="46">
        <f>'[1]11'!H$603</f>
        <v>0</v>
      </c>
      <c r="K86" s="44">
        <f>'[1]11'!P$603</f>
        <v>0</v>
      </c>
      <c r="L86" s="44">
        <f>'[1]11'!Y$603</f>
        <v>0</v>
      </c>
      <c r="M86" s="44">
        <f>'[1]11'!AA$603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'[1]11'!C$604</f>
        <v>0</v>
      </c>
      <c r="F87" s="44">
        <f>'[1]11'!D$604</f>
        <v>0</v>
      </c>
      <c r="G87" s="44">
        <f>'[1]11'!E$604</f>
        <v>0</v>
      </c>
      <c r="H87" s="45">
        <f>'[1]11'!F$604</f>
        <v>0</v>
      </c>
      <c r="I87" s="44">
        <f>'[1]11'!G$604</f>
        <v>0</v>
      </c>
      <c r="J87" s="46">
        <f>'[1]11'!H$604</f>
        <v>0</v>
      </c>
      <c r="K87" s="44">
        <f>'[1]11'!P$604</f>
        <v>0</v>
      </c>
      <c r="L87" s="44">
        <f>'[1]11'!Y$604</f>
        <v>0</v>
      </c>
      <c r="M87" s="44">
        <f>'[1]11'!AA$604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'[1]11'!C$605</f>
        <v>0</v>
      </c>
      <c r="F88" s="44">
        <f>'[1]11'!D$605</f>
        <v>0</v>
      </c>
      <c r="G88" s="44">
        <f>'[1]11'!E$605</f>
        <v>0</v>
      </c>
      <c r="H88" s="45">
        <f>'[1]11'!F$605</f>
        <v>0</v>
      </c>
      <c r="I88" s="44">
        <f>'[1]11'!G$605</f>
        <v>0</v>
      </c>
      <c r="J88" s="46">
        <f>'[1]11'!H$605</f>
        <v>0</v>
      </c>
      <c r="K88" s="44">
        <f>'[1]11'!P$605</f>
        <v>0</v>
      </c>
      <c r="L88" s="44">
        <f>'[1]11'!Y$605</f>
        <v>0</v>
      </c>
      <c r="M88" s="44">
        <f>'[1]11'!AA$605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'[1]11'!C$606</f>
        <v>0</v>
      </c>
      <c r="F90" s="27">
        <f>'[1]11'!D$606</f>
        <v>0</v>
      </c>
      <c r="G90" s="27">
        <f>'[1]11'!E$606</f>
        <v>0</v>
      </c>
      <c r="H90" s="28">
        <f>'[1]11'!F$606</f>
        <v>0</v>
      </c>
      <c r="I90" s="27">
        <f>'[1]11'!G$606</f>
        <v>0</v>
      </c>
      <c r="J90" s="29">
        <f>'[1]11'!H$606</f>
        <v>0</v>
      </c>
      <c r="K90" s="27">
        <f>'[1]11'!P$606</f>
        <v>0</v>
      </c>
      <c r="L90" s="27">
        <f>'[1]11'!Y$606</f>
        <v>0</v>
      </c>
      <c r="M90" s="27">
        <f>'[1]11'!AA$606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50923</v>
      </c>
      <c r="F92" s="102">
        <f t="shared" ref="F92:M92" si="16">F4+F51+F77+F90</f>
        <v>53222</v>
      </c>
      <c r="G92" s="102">
        <f t="shared" si="16"/>
        <v>57309</v>
      </c>
      <c r="H92" s="103">
        <f t="shared" si="16"/>
        <v>60509</v>
      </c>
      <c r="I92" s="102">
        <f t="shared" si="16"/>
        <v>63410</v>
      </c>
      <c r="J92" s="104">
        <f t="shared" si="16"/>
        <v>63510</v>
      </c>
      <c r="K92" s="102">
        <f t="shared" si="16"/>
        <v>63286</v>
      </c>
      <c r="L92" s="102">
        <f t="shared" si="16"/>
        <v>67022</v>
      </c>
      <c r="M92" s="102">
        <f t="shared" si="16"/>
        <v>70373.100000000006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C.2</vt:lpstr>
      <vt:lpstr>L.3</vt:lpstr>
      <vt:lpstr>L.4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2014-05-28T14:07:12Z</dcterms:created>
  <dcterms:modified xsi:type="dcterms:W3CDTF">2015-04-20T14:36:18Z</dcterms:modified>
</cp:coreProperties>
</file>